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" yWindow="5100" windowWidth="25875" windowHeight="5535" tabRatio="926"/>
  </bookViews>
  <sheets>
    <sheet name="2.Финанс.исполнение ГП РО" sheetId="10" r:id="rId1"/>
  </sheets>
  <definedNames>
    <definedName name="_xlnm._FilterDatabase" localSheetId="0" hidden="1">'2.Финанс.исполнение ГП РО'!$A$4:$M$70</definedName>
  </definedNames>
  <calcPr calcId="144525"/>
</workbook>
</file>

<file path=xl/calcChain.xml><?xml version="1.0" encoding="utf-8"?>
<calcChain xmlns="http://schemas.openxmlformats.org/spreadsheetml/2006/main">
  <c r="H14" i="10" l="1"/>
  <c r="E14" i="10" s="1"/>
  <c r="G14" i="10"/>
  <c r="D14" i="10"/>
  <c r="E19" i="10"/>
  <c r="H19" i="10"/>
  <c r="G19" i="10"/>
  <c r="D19" i="10" s="1"/>
  <c r="D27" i="10"/>
  <c r="E27" i="10"/>
  <c r="I27" i="10"/>
  <c r="G28" i="10"/>
  <c r="H28" i="10"/>
  <c r="F27" i="10" l="1"/>
  <c r="H65" i="10" l="1"/>
  <c r="E65" i="10" s="1"/>
  <c r="D66" i="10"/>
  <c r="E12" i="10"/>
  <c r="E6" i="10" l="1"/>
  <c r="D6" i="10"/>
  <c r="I70" i="10" l="1"/>
  <c r="F70" i="10" s="1"/>
  <c r="E70" i="10"/>
  <c r="D70" i="10"/>
  <c r="I69" i="10"/>
  <c r="E69" i="10"/>
  <c r="D69" i="10"/>
  <c r="I68" i="10"/>
  <c r="E68" i="10"/>
  <c r="D68" i="10"/>
  <c r="I67" i="10"/>
  <c r="E67" i="10"/>
  <c r="D67" i="10"/>
  <c r="I66" i="10"/>
  <c r="E66" i="10"/>
  <c r="H64" i="10"/>
  <c r="E64" i="10" s="1"/>
  <c r="G65" i="10"/>
  <c r="H63" i="10"/>
  <c r="E63" i="10" s="1"/>
  <c r="L62" i="10"/>
  <c r="I62" i="10"/>
  <c r="E62" i="10"/>
  <c r="D62" i="10"/>
  <c r="L61" i="10"/>
  <c r="I61" i="10"/>
  <c r="E61" i="10"/>
  <c r="D61" i="10"/>
  <c r="K60" i="10"/>
  <c r="K7" i="10" s="1"/>
  <c r="J60" i="10"/>
  <c r="J7" i="10" s="1"/>
  <c r="H60" i="10"/>
  <c r="G60" i="10"/>
  <c r="K59" i="10"/>
  <c r="K5" i="10" s="1"/>
  <c r="J59" i="10"/>
  <c r="J5" i="10" s="1"/>
  <c r="H59" i="10"/>
  <c r="G59" i="10"/>
  <c r="I58" i="10"/>
  <c r="E58" i="10"/>
  <c r="D58" i="10"/>
  <c r="I57" i="10"/>
  <c r="E57" i="10"/>
  <c r="D57" i="10"/>
  <c r="I56" i="10"/>
  <c r="E56" i="10"/>
  <c r="D56" i="10"/>
  <c r="I55" i="10"/>
  <c r="E55" i="10"/>
  <c r="D55" i="10"/>
  <c r="I54" i="10"/>
  <c r="E54" i="10"/>
  <c r="D54" i="10"/>
  <c r="I53" i="10"/>
  <c r="E53" i="10"/>
  <c r="D53" i="10"/>
  <c r="J52" i="10"/>
  <c r="J51" i="10" s="1"/>
  <c r="J8" i="10" s="1"/>
  <c r="H52" i="10"/>
  <c r="H51" i="10" s="1"/>
  <c r="G52" i="10"/>
  <c r="I50" i="10"/>
  <c r="E50" i="10"/>
  <c r="D50" i="10"/>
  <c r="I49" i="10"/>
  <c r="E49" i="10"/>
  <c r="D49" i="10"/>
  <c r="H48" i="10"/>
  <c r="G48" i="10"/>
  <c r="H47" i="10"/>
  <c r="E47" i="10" s="1"/>
  <c r="G47" i="10"/>
  <c r="D47" i="10" s="1"/>
  <c r="I46" i="10"/>
  <c r="E46" i="10"/>
  <c r="D46" i="10"/>
  <c r="I45" i="10"/>
  <c r="E45" i="10"/>
  <c r="D45" i="10"/>
  <c r="H44" i="10"/>
  <c r="G44" i="10"/>
  <c r="I43" i="10"/>
  <c r="E43" i="10"/>
  <c r="E42" i="10" s="1"/>
  <c r="D43" i="10"/>
  <c r="D42" i="10" s="1"/>
  <c r="H42" i="10"/>
  <c r="G42" i="10"/>
  <c r="I41" i="10"/>
  <c r="E41" i="10"/>
  <c r="D41" i="10"/>
  <c r="I40" i="10"/>
  <c r="E40" i="10"/>
  <c r="D40" i="10"/>
  <c r="I39" i="10"/>
  <c r="E39" i="10"/>
  <c r="D39" i="10"/>
  <c r="H38" i="10"/>
  <c r="G38" i="10"/>
  <c r="I36" i="10"/>
  <c r="E36" i="10"/>
  <c r="D36" i="10"/>
  <c r="I35" i="10"/>
  <c r="E35" i="10"/>
  <c r="D35" i="10"/>
  <c r="I34" i="10"/>
  <c r="F34" i="10" s="1"/>
  <c r="E34" i="10"/>
  <c r="D34" i="10"/>
  <c r="I33" i="10"/>
  <c r="E33" i="10"/>
  <c r="D33" i="10"/>
  <c r="I32" i="10"/>
  <c r="E32" i="10"/>
  <c r="D32" i="10"/>
  <c r="I31" i="10"/>
  <c r="E31" i="10"/>
  <c r="D31" i="10"/>
  <c r="I30" i="10"/>
  <c r="E30" i="10"/>
  <c r="D30" i="10"/>
  <c r="H29" i="10"/>
  <c r="G29" i="10"/>
  <c r="I26" i="10"/>
  <c r="E26" i="10"/>
  <c r="D26" i="10"/>
  <c r="I25" i="10"/>
  <c r="E25" i="10"/>
  <c r="D25" i="10"/>
  <c r="I24" i="10"/>
  <c r="E24" i="10"/>
  <c r="D24" i="10"/>
  <c r="I23" i="10"/>
  <c r="E23" i="10"/>
  <c r="D23" i="10"/>
  <c r="I22" i="10"/>
  <c r="E22" i="10"/>
  <c r="D22" i="10"/>
  <c r="I21" i="10"/>
  <c r="E21" i="10"/>
  <c r="D21" i="10"/>
  <c r="I20" i="10"/>
  <c r="E20" i="10"/>
  <c r="D20" i="10"/>
  <c r="H18" i="10"/>
  <c r="I17" i="10"/>
  <c r="E17" i="10"/>
  <c r="D17" i="10"/>
  <c r="I16" i="10"/>
  <c r="I15" i="10" s="1"/>
  <c r="E16" i="10"/>
  <c r="D16" i="10"/>
  <c r="H15" i="10"/>
  <c r="G15" i="10"/>
  <c r="I13" i="10"/>
  <c r="E13" i="10"/>
  <c r="D13" i="10"/>
  <c r="I12" i="10"/>
  <c r="D12" i="10"/>
  <c r="F12" i="10" s="1"/>
  <c r="H11" i="10"/>
  <c r="G11" i="10"/>
  <c r="G9" i="10" s="1"/>
  <c r="D9" i="10" s="1"/>
  <c r="K8" i="10"/>
  <c r="I65" i="10" l="1"/>
  <c r="D65" i="10"/>
  <c r="E11" i="10"/>
  <c r="H10" i="10"/>
  <c r="H8" i="10" s="1"/>
  <c r="D60" i="10"/>
  <c r="F54" i="10"/>
  <c r="F66" i="10"/>
  <c r="E59" i="10"/>
  <c r="I19" i="10"/>
  <c r="F69" i="10"/>
  <c r="E28" i="10"/>
  <c r="I47" i="10"/>
  <c r="F53" i="10"/>
  <c r="D44" i="10"/>
  <c r="F46" i="10"/>
  <c r="F57" i="10"/>
  <c r="E52" i="10"/>
  <c r="E51" i="10" s="1"/>
  <c r="G10" i="10"/>
  <c r="D11" i="10"/>
  <c r="F11" i="10" s="1"/>
  <c r="I52" i="10"/>
  <c r="F56" i="10"/>
  <c r="L7" i="10"/>
  <c r="H7" i="10"/>
  <c r="E7" i="10" s="1"/>
  <c r="I28" i="10"/>
  <c r="G37" i="10"/>
  <c r="I42" i="10"/>
  <c r="I14" i="10"/>
  <c r="G7" i="10"/>
  <c r="D7" i="10" s="1"/>
  <c r="F33" i="10"/>
  <c r="E60" i="10"/>
  <c r="F60" i="10" s="1"/>
  <c r="L60" i="10"/>
  <c r="F58" i="10"/>
  <c r="I60" i="10"/>
  <c r="L5" i="10"/>
  <c r="H9" i="10"/>
  <c r="I11" i="10"/>
  <c r="F13" i="10"/>
  <c r="F23" i="10"/>
  <c r="I29" i="10"/>
  <c r="I38" i="10"/>
  <c r="I59" i="10"/>
  <c r="D15" i="10"/>
  <c r="F17" i="10"/>
  <c r="F31" i="10"/>
  <c r="F35" i="10"/>
  <c r="F40" i="10"/>
  <c r="I48" i="10"/>
  <c r="F62" i="10"/>
  <c r="F67" i="10"/>
  <c r="E15" i="10"/>
  <c r="F21" i="10"/>
  <c r="F25" i="10"/>
  <c r="H37" i="10"/>
  <c r="I44" i="10"/>
  <c r="D48" i="10"/>
  <c r="F50" i="10"/>
  <c r="D59" i="10"/>
  <c r="L59" i="10"/>
  <c r="F68" i="10"/>
  <c r="F55" i="10"/>
  <c r="D18" i="10"/>
  <c r="D29" i="10"/>
  <c r="D38" i="10"/>
  <c r="F43" i="10"/>
  <c r="F24" i="10"/>
  <c r="D28" i="10"/>
  <c r="E29" i="10"/>
  <c r="E38" i="10"/>
  <c r="E44" i="10"/>
  <c r="F42" i="10"/>
  <c r="F22" i="10"/>
  <c r="F26" i="10"/>
  <c r="F32" i="10"/>
  <c r="F36" i="10"/>
  <c r="F41" i="10"/>
  <c r="E48" i="10"/>
  <c r="F16" i="10"/>
  <c r="F20" i="10"/>
  <c r="F30" i="10"/>
  <c r="F39" i="10"/>
  <c r="F45" i="10"/>
  <c r="F49" i="10"/>
  <c r="F61" i="10"/>
  <c r="G18" i="10"/>
  <c r="I18" i="10" s="1"/>
  <c r="G51" i="10"/>
  <c r="I51" i="10" s="1"/>
  <c r="D52" i="10"/>
  <c r="G64" i="10"/>
  <c r="D64" i="10" s="1"/>
  <c r="D10" i="10" l="1"/>
  <c r="G8" i="10"/>
  <c r="F59" i="10"/>
  <c r="F19" i="10"/>
  <c r="F15" i="10"/>
  <c r="I10" i="10"/>
  <c r="E8" i="10"/>
  <c r="D37" i="10"/>
  <c r="F44" i="10"/>
  <c r="F64" i="10"/>
  <c r="F28" i="10"/>
  <c r="E10" i="10"/>
  <c r="F10" i="10" s="1"/>
  <c r="E18" i="10"/>
  <c r="F18" i="10" s="1"/>
  <c r="F48" i="10"/>
  <c r="F47" i="10"/>
  <c r="I7" i="10"/>
  <c r="I37" i="10"/>
  <c r="F38" i="10"/>
  <c r="E37" i="10"/>
  <c r="F29" i="10"/>
  <c r="E9" i="10"/>
  <c r="F9" i="10" s="1"/>
  <c r="I9" i="10"/>
  <c r="H5" i="10"/>
  <c r="E5" i="10" s="1"/>
  <c r="F65" i="10"/>
  <c r="F14" i="10"/>
  <c r="D51" i="10"/>
  <c r="F51" i="10" s="1"/>
  <c r="F52" i="10"/>
  <c r="I64" i="10"/>
  <c r="G63" i="10"/>
  <c r="D63" i="10" s="1"/>
  <c r="F63" i="10" s="1"/>
  <c r="F37" i="10" l="1"/>
  <c r="I8" i="10"/>
  <c r="D8" i="10"/>
  <c r="F7" i="10"/>
  <c r="G5" i="10"/>
  <c r="I63" i="10"/>
  <c r="I5" i="10" l="1"/>
  <c r="D5" i="10"/>
  <c r="F5" i="10" s="1"/>
  <c r="F8" i="10"/>
</calcChain>
</file>

<file path=xl/sharedStrings.xml><?xml version="1.0" encoding="utf-8"?>
<sst xmlns="http://schemas.openxmlformats.org/spreadsheetml/2006/main" count="174" uniqueCount="98">
  <si>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</si>
  <si>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</si>
  <si>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</si>
  <si>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</si>
  <si>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</si>
  <si>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</si>
  <si>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всего по ведомственным проектам</t>
  </si>
  <si>
    <t>1.1.</t>
  </si>
  <si>
    <t>1.1.1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</si>
  <si>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</si>
  <si>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</si>
  <si>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</si>
  <si>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</si>
  <si>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Итого по программе, в том числе:</t>
  </si>
  <si>
    <t>всего по комплексу процессных мероприятий</t>
  </si>
  <si>
    <t xml:space="preserve">Минтер РО </t>
  </si>
  <si>
    <t xml:space="preserve">Минкульт РО </t>
  </si>
  <si>
    <t>1</t>
  </si>
  <si>
    <t>1.1.2</t>
  </si>
  <si>
    <t xml:space="preserve">КДМ РО
</t>
  </si>
  <si>
    <t xml:space="preserve">Минтер РО
</t>
  </si>
  <si>
    <t>1.1.3</t>
  </si>
  <si>
    <t>1.1.4</t>
  </si>
  <si>
    <t>1.1.5</t>
  </si>
  <si>
    <t>1.1.6</t>
  </si>
  <si>
    <t>1.1.7</t>
  </si>
  <si>
    <t>1.1</t>
  </si>
  <si>
    <t xml:space="preserve">МинобрРО </t>
  </si>
  <si>
    <t xml:space="preserve">Минобр РО </t>
  </si>
  <si>
    <t xml:space="preserve">Мероприятие (результат)
"Изготовлены и размещены информационные материалы, направленные на формирование гражданского единства, гармонизацию межнациональных отношений, этнокультурное и духовное развитие народов Российской Федерации, недопущение проявлений экстремизма на национальной почве"
</t>
  </si>
  <si>
    <t>1.2</t>
  </si>
  <si>
    <t>1.2.1</t>
  </si>
  <si>
    <t>1.3</t>
  </si>
  <si>
    <t>1.3.1</t>
  </si>
  <si>
    <t>1.3.2</t>
  </si>
  <si>
    <t>Направление (подпрограмма) 2 "Поддержка социально значимой деятельности некоммерческих организаций"</t>
  </si>
  <si>
    <t>Ведомственный проект "Поддержка и развитие СОНКО"</t>
  </si>
  <si>
    <t>Направление (подпрограмма) 4 "Поддержка местных (муниципальных) инициатив и участия населения в осуществлении местного самоуправления"</t>
  </si>
  <si>
    <t>Направление (подпрограмма) 5 "Поддержка органов местного самоуправления муниципальных образований Рязанской области по вопросам создания и восстановления воинских захоронений"</t>
  </si>
  <si>
    <t>Ведомственный проект "Восстановление воинских захоронений"</t>
  </si>
  <si>
    <t>Направление (подпрограмма) 1 "Повышение профессиональной компетенции кадров органов местного самоуправления муниципальных образований Рязанской области"</t>
  </si>
  <si>
    <t>Комплекс процессных мероприятий "Профессиональная переподготовка и повышение квалификации сотрудников органов местного самоуправления"</t>
  </si>
  <si>
    <t>Направление (подпрограмма) 6 "Обеспечение эффективного исполнения государственной программы Рязанской области"</t>
  </si>
  <si>
    <t xml:space="preserve">Комплекс процессных мероприятий "Информационно-методическая поддержка СОНКО"
</t>
  </si>
  <si>
    <t>Задача
"Обеспечение подготовки кадров для муниципальной службы, профессиональная переподготовка, повышение квалификации кадров органов местного самоуправления муниципальных образований Рязанской области", всего, в том числе</t>
  </si>
  <si>
    <t>Мероприятие (результат)
"Обучены сотрудники органов местного самоуправления муниципальных образований Рязанской области по программам профессиональной переподготовки"</t>
  </si>
  <si>
    <t>Мероприятие (результат)
"Обучены сотрудники органов местного самоуправления муниципальных образований Рязанской области по программам повышения квалификации"</t>
  </si>
  <si>
    <t>Мероприятие (результат)
"Проведены социально значимые мероприятия СОНКО"</t>
  </si>
  <si>
    <t>Мероприятие (результат)
"Реализованы мероприятия направленные на развитие молодежной политики молодежными и детскими общественными объединениями"</t>
  </si>
  <si>
    <t>Задача
"Создание условий для эффективного использования возможностей СОНКО в решении задач социального развития Рязанской области"</t>
  </si>
  <si>
    <t>Мероприятие (результат)
"Проведены социально значимые мероприятия ГКУ РО "Дом общественных организаций" с участием СОНКО"</t>
  </si>
  <si>
    <t>Мероприятие (результат)
"Размещена общественно значимая информация
о реализации государственной политики в области поддержки СОНКО на информационном портале в сети "Интернет"</t>
  </si>
  <si>
    <t>Мероприятие (результат)
"Организован и проведен конкурс на лучшего сотрудника/волонтера СОНКО"</t>
  </si>
  <si>
    <t>Мероприятие (результат)
"Проведены обучающие тематические семинары по вопросам взаимодействия органов государственной власти Рязанской области и СОНКО, а также по иным социально значимым вопросам"</t>
  </si>
  <si>
    <t>Мероприятие (результат)
"Организованы курсы и тренинги для работников и добровольцев СОНКО с целью повышения их профессиональных знаний, совершенствования деловых качеств"</t>
  </si>
  <si>
    <t>Мероприятие (результат)
"Проведены социологические исследования оценки деятельности СОНКО Рязанской области", всего, в том числе</t>
  </si>
  <si>
    <t>Мероприятие (результат)
"Проведены мероприятия с использованием нежилых помещений, зданий, сооружений, принадлежащих некоммерческим организациям на праве собственности, договоров (соглашений) аренды нежилого помещения, здания, сооружения или договора безвозмездного пользования нежилым помещением, зданием, сооружением в целях осуществления видов деятельности, предусмотренных статьей 31.1 Федерального закона от 12.01.1996 N 7-ФЗ "О некоммерческих организациях"</t>
  </si>
  <si>
    <t>Направление (подпрограмма) 3 "Поддержка деятельности некоммерческих организаций и других общественных институтов в сфере укрепления гражданского единства, гармонизации межнациональных и межконфессиональных отношений, развития казачества на территории Рязанской области"</t>
  </si>
  <si>
    <t>Ведомственный проект "Укрепление гражданского единства, гармонизация межнациональных отношений, развитие казачества на территории Рязанской области</t>
  </si>
  <si>
    <t>Мероприятие (результат)
"Реализованы проекты СОНКО в сфере укрепления гражданского единства, гармонизации межнациональных отношений, развития казачества на территории Рязанской области"</t>
  </si>
  <si>
    <t>Мероприятие (результат)
"Проведены мероприятия областного фестиваля национальных культур "Мы - народ России"</t>
  </si>
  <si>
    <t>Мероприятие (результат)
"Проведены областные конференции школьников, направленные на профилактику экстремистских проявлений на национальной и религиозной почве в сфере образования"</t>
  </si>
  <si>
    <t>Мероприятие (результат)
"Проведены многонациональный праздник "Сабантуй" и областной праздник национальных культур "Многоликая Россия", всего, в том числе</t>
  </si>
  <si>
    <t>Мероприятие (результат)
"Проведен областной литературно-исторический конкурс "Язык наш - древо жизни на Земле"</t>
  </si>
  <si>
    <t xml:space="preserve">Мероприятие (результат)
"Проведен межрегиональный фестиваль национальной книги "Читающий мир", </t>
  </si>
  <si>
    <t>Мероприятие (результат)
"Реализован проект по социокультурной адаптации и интеграции иностранных граждан "Искусство жить вместе"</t>
  </si>
  <si>
    <t xml:space="preserve">Задача
"Содействие укреплению гражданского единства и гармонизации межнациональных и межконфессиональных отношений в Рязанской области" </t>
  </si>
  <si>
    <t>Мероприятие (результат)
"Проведены обучающие тематические семинары, курсы, научно-практические конференции по вопросам реализации государственной национальной политики, а также взаимодействия органов власти с национальными, религиозными объединениями и казачеством"</t>
  </si>
  <si>
    <t>Мероприятие (результат)
"Проведены социологические исследования с целью определения состояния и тенденций в сфере межнациональных и межконфессиональных отношений, а также выявления уровня конфликтогенности в Рязанской области и конфликтогенных факторов"</t>
  </si>
  <si>
    <t>Задача
"Поддержка русского языка как государственного языка Российской Федерации и языка межнационального общения в Рязанской области",</t>
  </si>
  <si>
    <t>Мероприятие (результат)
"Проведены семинары и научно-практические конференции по вопросам поддержки русского языка и сохранения и развития языков народов России"</t>
  </si>
  <si>
    <t>Задача
"Содействие социально-культурной адаптации и интеграции иностранных граждан в Рязанской области"</t>
  </si>
  <si>
    <t>Мероприятие (результат)
"Проведены массовые молодежные мероприятия и акции, направленные на формирование толерантности в студенческой среде и интеграцию иностранных студентов в русскую культуру"</t>
  </si>
  <si>
    <t>Мероприятие (результат)
"Изготовлены и размещены информационные материалы, направленные на содействие адаптации и интеграции иностранных граждан в российское общество"</t>
  </si>
  <si>
    <t>Ведомственные проекты "Поддержка гражданской активности населения"</t>
  </si>
  <si>
    <t>Мероприятие (результат)
"Реализованы инициативные проекты (проекты местных инициатив)"</t>
  </si>
  <si>
    <t>Мероприятие (результат)
"Реализованы проекты, поддержанные органами территориального общественного самоуправления"</t>
  </si>
  <si>
    <t>Задача
"Вовлечение населения в осуществление местного самоуправления"</t>
  </si>
  <si>
    <t>Мероприятие (результат).
"Проведены мероприятия (тематические семинары, конференции) с представителями органов местного самоуправления, общественности по вопросам реализации инициативных проектов (проектов местных инициатив) и участия населения в осуществлении местного самоуправления"</t>
  </si>
  <si>
    <t>Мероприятие (результат).
"Изготовлена и размещена социальная реклама, рекламно-информационные материалы, направленные на вовлечение населения в осуществлении местного самоуправления"</t>
  </si>
  <si>
    <t>Мероприятие (результат).
"Изданы полиграфические материалы по вопросам участия населения в осуществлении местного самоуправления"</t>
  </si>
  <si>
    <t>Мероприятие (результат).
"Оказана поддержка старостам сельских населенных пунктов"</t>
  </si>
  <si>
    <t>Мероприятие (результат).
"Организованы и проведены областные конкурсы, направленные на содействие участию населения в осуществлении местного самоуправления"</t>
  </si>
  <si>
    <t>Мероприятие (результат)
"Проведены Ассоциацией "Совет муниципальных образований Рязанской области" мероприятия (тематические семинары, курсы, тренинги, конференции) в рамках межмуниципального сотрудничества по вопросам участия населения в осуществлении местного самоуправления и развитии территорий муниципальных образований Рязанской области</t>
  </si>
  <si>
    <t>Мероприятие (результат).
"Восстановлены (отремонтированы, отреставрированы, благоустроены) воинские захоронения, находящиеся на территории муниципальных образований Рязанской области"</t>
  </si>
  <si>
    <t>Мероприятие (результат).
"Установлены мемориальные знаки на воинских захоронениях, находящихся на территории муниципальных образований Рязанской области</t>
  </si>
  <si>
    <t>Задача
"Обеспечение эффективного исполнения государственных функций в сфере реализации государственной программы Рязанской области"</t>
  </si>
  <si>
    <t>Мероприятие (результат)
"Обеспечена деятельность министерства территориальной политики Рязанской области"</t>
  </si>
  <si>
    <t>Мероприятие (результат) "Издан том многотомной книги Рязанской области "Солдаты Победы. 1941 - 1945 гг."</t>
  </si>
  <si>
    <t>Мероприятие (результат)
"Оформлена Доска Почета Рязанской области и вручены свидетельства о занесении на Доску Почета Рязанской области"</t>
  </si>
  <si>
    <t>Мероприятие (результат)
"Произведено организационное, правовое, аналитическое, информационное, документационное, финансовое и материально-техническое обеспечение деятельности Общественной палаты Рязанской области"</t>
  </si>
  <si>
    <t>Мероприятие (результат)
"Издана полиграфическая продукция в целях обеспечения взаимодействия со структурами гражданского общества"</t>
  </si>
  <si>
    <t xml:space="preserve">Комплекс процессных мероприятий "Обеспечение условий для реализации государственной программы Рязанской области"
</t>
  </si>
  <si>
    <t xml:space="preserve">Комплекс процессных мероприятий "Деятельность
в сфере реализации государственной
национальной политики на территории Рязанской области"
</t>
  </si>
  <si>
    <t xml:space="preserve">Комплекс процессных мероприятий "Поддержка
участия населения в осуществлении местного самоуправления"
</t>
  </si>
  <si>
    <t>1.1.8</t>
  </si>
  <si>
    <t xml:space="preserve">Мероприятие (результат)
"Изданы методические материалы (полиграфическая продукция) для СОНКО по вопросам взаимодействия с органами государственной власти Рязанской области, а также осуществления ими своей уставной деятельности и соблюдения действующего законодательства"
</t>
  </si>
  <si>
    <t xml:space="preserve"> Отчет о ходе реализации государственной программы Рязанской области 
"Развитие местного самоуправления и гражданского общества" 
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</si>
</sst>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1" fontId="1" fillId="2" borderId="1" xfId="0" applyNumberFormat="1" applyFont="1" applyFill="1" applyBorder="1" applyAlignment="1">
      <alignment horizontal="center" wrapText="1"/>
    </xf>
    <xf numFmtId="1" fontId="1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165" fontId="2" fillId="0" borderId="0" xfId="0" applyNumberFormat="1" applyFont="1" applyBorder="1"/>
    <xf numFmtId="1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view="pageBreakPreview" zoomScale="130" zoomScaleNormal="100" zoomScaleSheetLayoutView="130" workbookViewId="0">
      <pane ySplit="3" topLeftCell="A4" activePane="bottomLeft" state="frozen"/>
      <selection pane="bottomLeft" activeCell="A2" sqref="A2:L3"/>
    </sheetView>
  </sheetViews>
  <sheetFormatPr defaultColWidth="9.140625" defaultRowHeight="15" x14ac:dyDescent="0.25"/>
  <cols>
    <col min="1" max="1" width="7" style="4" customWidth="1"/>
    <col min="2" max="2" width="71" style="1" customWidth="1"/>
    <col min="3" max="3" width="9.42578125" style="2" customWidth="1"/>
    <col min="4" max="4" width="13" style="5" customWidth="1"/>
    <col min="5" max="5" width="14" style="5" customWidth="1"/>
    <col min="6" max="6" width="13.42578125" style="5" customWidth="1"/>
    <col min="7" max="7" width="13" style="5" customWidth="1"/>
    <col min="8" max="8" width="13.42578125" style="5" customWidth="1"/>
    <col min="9" max="9" width="10" style="5" customWidth="1"/>
    <col min="10" max="10" width="12.42578125" style="5" customWidth="1"/>
    <col min="11" max="11" width="13.7109375" style="5" customWidth="1"/>
    <col min="12" max="12" width="8.5703125" style="5" customWidth="1"/>
    <col min="13" max="13" width="14.140625" style="2" bestFit="1" customWidth="1"/>
    <col min="14" max="16384" width="9.140625" style="2"/>
  </cols>
  <sheetData>
    <row r="1" spans="1:13" ht="48.75" customHeight="1" x14ac:dyDescent="0.25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 x14ac:dyDescent="0.25">
      <c r="A2" s="34" t="s">
        <v>0</v>
      </c>
      <c r="B2" s="35" t="s">
        <v>2</v>
      </c>
      <c r="C2" s="36" t="s">
        <v>3</v>
      </c>
      <c r="D2" s="37" t="s">
        <v>4</v>
      </c>
      <c r="E2" s="37"/>
      <c r="F2" s="37"/>
      <c r="G2" s="39" t="s">
        <v>9</v>
      </c>
      <c r="H2" s="39"/>
      <c r="I2" s="39"/>
      <c r="J2" s="39" t="s">
        <v>10</v>
      </c>
      <c r="K2" s="39"/>
      <c r="L2" s="39"/>
    </row>
    <row r="3" spans="1:13" ht="45" x14ac:dyDescent="0.25">
      <c r="A3" s="34"/>
      <c r="B3" s="35"/>
      <c r="C3" s="36"/>
      <c r="D3" s="32" t="s">
        <v>11</v>
      </c>
      <c r="E3" s="32" t="s">
        <v>12</v>
      </c>
      <c r="F3" s="32" t="s">
        <v>1</v>
      </c>
      <c r="G3" s="32" t="s">
        <v>11</v>
      </c>
      <c r="H3" s="32" t="s">
        <v>12</v>
      </c>
      <c r="I3" s="32" t="s">
        <v>1</v>
      </c>
      <c r="J3" s="32" t="s">
        <v>11</v>
      </c>
      <c r="K3" s="32" t="s">
        <v>12</v>
      </c>
      <c r="L3" s="32" t="s">
        <v>1</v>
      </c>
    </row>
    <row r="4" spans="1:13" s="11" customFormat="1" x14ac:dyDescent="0.25">
      <c r="A4" s="31">
        <v>1</v>
      </c>
      <c r="B4" s="3">
        <v>2</v>
      </c>
      <c r="C4" s="9">
        <v>3</v>
      </c>
      <c r="D4" s="9">
        <v>4</v>
      </c>
      <c r="E4" s="9">
        <v>5</v>
      </c>
      <c r="F4" s="9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</row>
    <row r="5" spans="1:13" s="7" customFormat="1" ht="14.25" x14ac:dyDescent="0.2">
      <c r="A5" s="33"/>
      <c r="B5" s="12" t="s">
        <v>13</v>
      </c>
      <c r="C5" s="12"/>
      <c r="D5" s="13">
        <f>G5+J5</f>
        <v>504651.36736000003</v>
      </c>
      <c r="E5" s="13">
        <f>H5+K5</f>
        <v>496652.84432999993</v>
      </c>
      <c r="F5" s="13">
        <f>E5/D5*100</f>
        <v>98.415039857745143</v>
      </c>
      <c r="G5" s="13">
        <f>G9+G14+G28+G47+G59+G63</f>
        <v>501492.66736000002</v>
      </c>
      <c r="H5" s="13">
        <f>H9+H14+H28+H47+H59+H63</f>
        <v>493850.43518999993</v>
      </c>
      <c r="I5" s="13">
        <f t="shared" ref="I5:I28" si="0">H5/G5*100</f>
        <v>98.476102908895754</v>
      </c>
      <c r="J5" s="13">
        <f>J9+J14+J28+J47+J59+J63</f>
        <v>3158.7</v>
      </c>
      <c r="K5" s="13">
        <f>K9+K14+K28+K47+K59+K63</f>
        <v>2802.4091400000002</v>
      </c>
      <c r="L5" s="13">
        <f>K5/J5*100</f>
        <v>88.720332415234125</v>
      </c>
      <c r="M5" s="6"/>
    </row>
    <row r="6" spans="1:13" s="7" customFormat="1" ht="14.25" x14ac:dyDescent="0.2">
      <c r="A6" s="33"/>
      <c r="B6" s="14" t="s">
        <v>5</v>
      </c>
      <c r="C6" s="15"/>
      <c r="D6" s="13">
        <f t="shared" ref="D6:D8" si="1">G6+J6</f>
        <v>0</v>
      </c>
      <c r="E6" s="13">
        <f t="shared" ref="E6:E8" si="2">H6+K6</f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spans="1:13" s="7" customFormat="1" ht="14.25" x14ac:dyDescent="0.2">
      <c r="A7" s="33"/>
      <c r="B7" s="14" t="s">
        <v>6</v>
      </c>
      <c r="C7" s="15"/>
      <c r="D7" s="13">
        <f t="shared" si="1"/>
        <v>409453.73287000001</v>
      </c>
      <c r="E7" s="13">
        <f t="shared" si="2"/>
        <v>402601.01332999999</v>
      </c>
      <c r="F7" s="13">
        <f t="shared" ref="F7:F33" si="3">E7/D7*100</f>
        <v>98.326375121319089</v>
      </c>
      <c r="G7" s="13">
        <f>G15+G29+G48+G60</f>
        <v>406295.03287</v>
      </c>
      <c r="H7" s="13">
        <f>H15+H29+H48+H60</f>
        <v>399798.60418999998</v>
      </c>
      <c r="I7" s="13">
        <f t="shared" si="0"/>
        <v>98.401056337285169</v>
      </c>
      <c r="J7" s="13">
        <f>J15+J29+J48+J60</f>
        <v>3158.7</v>
      </c>
      <c r="K7" s="13">
        <f>K15+K29+K48+K60</f>
        <v>2802.4091400000002</v>
      </c>
      <c r="L7" s="13">
        <f>K7/J7*100</f>
        <v>88.720332415234125</v>
      </c>
      <c r="M7" s="8"/>
    </row>
    <row r="8" spans="1:13" s="7" customFormat="1" ht="14.25" x14ac:dyDescent="0.2">
      <c r="A8" s="33"/>
      <c r="B8" s="16" t="s">
        <v>14</v>
      </c>
      <c r="C8" s="12"/>
      <c r="D8" s="13">
        <f t="shared" si="1"/>
        <v>95197.634489999997</v>
      </c>
      <c r="E8" s="13">
        <f t="shared" si="2"/>
        <v>94051.831000000006</v>
      </c>
      <c r="F8" s="13">
        <f t="shared" si="3"/>
        <v>98.796394998532918</v>
      </c>
      <c r="G8" s="13">
        <f>G10+G18+G37+G51+G64</f>
        <v>95197.634489999997</v>
      </c>
      <c r="H8" s="13">
        <f>H10+H18+H37+H51+H64</f>
        <v>94051.831000000006</v>
      </c>
      <c r="I8" s="13">
        <f t="shared" si="0"/>
        <v>98.796394998532918</v>
      </c>
      <c r="J8" s="13">
        <f>J10+J18+J37+J51+J64</f>
        <v>0</v>
      </c>
      <c r="K8" s="13">
        <f>K10+K18+K37+K51+K64</f>
        <v>0</v>
      </c>
      <c r="L8" s="13">
        <v>0</v>
      </c>
    </row>
    <row r="9" spans="1:13" s="7" customFormat="1" ht="42.75" x14ac:dyDescent="0.2">
      <c r="A9" s="30" t="s">
        <v>17</v>
      </c>
      <c r="B9" s="12" t="s">
        <v>40</v>
      </c>
      <c r="C9" s="17"/>
      <c r="D9" s="13">
        <f>G9+J9</f>
        <v>131.98847000000001</v>
      </c>
      <c r="E9" s="13">
        <f>H9+K9</f>
        <v>131.98847000000001</v>
      </c>
      <c r="F9" s="13">
        <f t="shared" si="3"/>
        <v>100</v>
      </c>
      <c r="G9" s="13">
        <f>G11</f>
        <v>131.98847000000001</v>
      </c>
      <c r="H9" s="13">
        <f>H11</f>
        <v>131.98847000000001</v>
      </c>
      <c r="I9" s="13">
        <f t="shared" si="0"/>
        <v>100</v>
      </c>
      <c r="J9" s="13">
        <v>0</v>
      </c>
      <c r="K9" s="13">
        <v>0</v>
      </c>
      <c r="L9" s="13">
        <v>0</v>
      </c>
      <c r="M9" s="6"/>
    </row>
    <row r="10" spans="1:13" s="7" customFormat="1" ht="30.75" customHeight="1" x14ac:dyDescent="0.2">
      <c r="A10" s="30"/>
      <c r="B10" s="29" t="s">
        <v>41</v>
      </c>
      <c r="C10" s="12"/>
      <c r="D10" s="13">
        <f t="shared" ref="D10:E63" si="4">G10+J10</f>
        <v>131.98847000000001</v>
      </c>
      <c r="E10" s="13">
        <f t="shared" si="4"/>
        <v>131.98847000000001</v>
      </c>
      <c r="F10" s="13">
        <f t="shared" si="3"/>
        <v>100</v>
      </c>
      <c r="G10" s="13">
        <f>G11</f>
        <v>131.98847000000001</v>
      </c>
      <c r="H10" s="13">
        <f>H11</f>
        <v>131.98847000000001</v>
      </c>
      <c r="I10" s="13">
        <f t="shared" si="0"/>
        <v>100</v>
      </c>
      <c r="J10" s="13">
        <v>0</v>
      </c>
      <c r="K10" s="13">
        <v>0</v>
      </c>
      <c r="L10" s="13">
        <v>0</v>
      </c>
    </row>
    <row r="11" spans="1:13" s="7" customFormat="1" ht="71.25" x14ac:dyDescent="0.2">
      <c r="A11" s="30"/>
      <c r="B11" s="12" t="s">
        <v>44</v>
      </c>
      <c r="C11" s="12"/>
      <c r="D11" s="13">
        <f t="shared" si="4"/>
        <v>131.98847000000001</v>
      </c>
      <c r="E11" s="13">
        <f t="shared" si="4"/>
        <v>131.98847000000001</v>
      </c>
      <c r="F11" s="13">
        <f t="shared" si="3"/>
        <v>100</v>
      </c>
      <c r="G11" s="13">
        <f>G12+G13</f>
        <v>131.98847000000001</v>
      </c>
      <c r="H11" s="13">
        <f>H12+H13</f>
        <v>131.98847000000001</v>
      </c>
      <c r="I11" s="13">
        <f t="shared" si="0"/>
        <v>100</v>
      </c>
      <c r="J11" s="13">
        <v>0</v>
      </c>
      <c r="K11" s="13">
        <v>0</v>
      </c>
      <c r="L11" s="13">
        <v>0</v>
      </c>
    </row>
    <row r="12" spans="1:13" ht="60" x14ac:dyDescent="0.25">
      <c r="A12" s="18" t="s">
        <v>8</v>
      </c>
      <c r="B12" s="21" t="s">
        <v>45</v>
      </c>
      <c r="C12" s="19" t="s">
        <v>15</v>
      </c>
      <c r="D12" s="20">
        <f t="shared" si="4"/>
        <v>46</v>
      </c>
      <c r="E12" s="20">
        <f t="shared" si="4"/>
        <v>46</v>
      </c>
      <c r="F12" s="20">
        <f t="shared" si="3"/>
        <v>100</v>
      </c>
      <c r="G12" s="20">
        <v>46</v>
      </c>
      <c r="H12" s="20">
        <v>46</v>
      </c>
      <c r="I12" s="20">
        <f t="shared" si="0"/>
        <v>100</v>
      </c>
      <c r="J12" s="20">
        <v>0</v>
      </c>
      <c r="K12" s="20">
        <v>0</v>
      </c>
      <c r="L12" s="20">
        <v>0</v>
      </c>
    </row>
    <row r="13" spans="1:13" ht="45" x14ac:dyDescent="0.25">
      <c r="A13" s="18" t="s">
        <v>18</v>
      </c>
      <c r="B13" s="21" t="s">
        <v>46</v>
      </c>
      <c r="C13" s="19" t="s">
        <v>15</v>
      </c>
      <c r="D13" s="20">
        <f t="shared" si="4"/>
        <v>85.988470000000007</v>
      </c>
      <c r="E13" s="20">
        <f t="shared" si="4"/>
        <v>85.988470000000007</v>
      </c>
      <c r="F13" s="20">
        <f t="shared" si="3"/>
        <v>100</v>
      </c>
      <c r="G13" s="20">
        <v>85.988470000000007</v>
      </c>
      <c r="H13" s="20">
        <v>85.988470000000007</v>
      </c>
      <c r="I13" s="20">
        <f t="shared" si="0"/>
        <v>100</v>
      </c>
      <c r="J13" s="20">
        <v>0</v>
      </c>
      <c r="K13" s="20">
        <v>0</v>
      </c>
      <c r="L13" s="20">
        <v>0</v>
      </c>
    </row>
    <row r="14" spans="1:13" s="7" customFormat="1" ht="28.5" x14ac:dyDescent="0.2">
      <c r="A14" s="30"/>
      <c r="B14" s="12" t="s">
        <v>35</v>
      </c>
      <c r="C14" s="17"/>
      <c r="D14" s="13">
        <f>G14</f>
        <v>44691.274679999995</v>
      </c>
      <c r="E14" s="13">
        <f>H14</f>
        <v>44691.274679999995</v>
      </c>
      <c r="F14" s="13">
        <f t="shared" si="3"/>
        <v>100</v>
      </c>
      <c r="G14" s="13">
        <f>G16+G17+G20+G21+G22+G23+G24+G25+G26+G27</f>
        <v>44691.274679999995</v>
      </c>
      <c r="H14" s="13">
        <f>H16+H17+H20+H21+H22+H23+H24+H25+H26+H27</f>
        <v>44691.274679999995</v>
      </c>
      <c r="I14" s="13">
        <f>H14/G14*100</f>
        <v>100</v>
      </c>
      <c r="J14" s="13">
        <v>0</v>
      </c>
      <c r="K14" s="13">
        <v>0</v>
      </c>
      <c r="L14" s="13">
        <v>0</v>
      </c>
    </row>
    <row r="15" spans="1:13" s="7" customFormat="1" ht="14.25" x14ac:dyDescent="0.2">
      <c r="A15" s="30" t="s">
        <v>7</v>
      </c>
      <c r="B15" s="12" t="s">
        <v>36</v>
      </c>
      <c r="C15" s="12"/>
      <c r="D15" s="13">
        <f>D16+D17</f>
        <v>21732.679519999998</v>
      </c>
      <c r="E15" s="13">
        <f>E16+E17</f>
        <v>21732.679519999998</v>
      </c>
      <c r="F15" s="13">
        <f t="shared" si="3"/>
        <v>100</v>
      </c>
      <c r="G15" s="13">
        <f>G16+G17</f>
        <v>21732.679519999998</v>
      </c>
      <c r="H15" s="13">
        <f>H16+H17</f>
        <v>21732.679519999998</v>
      </c>
      <c r="I15" s="13">
        <f>I16</f>
        <v>100</v>
      </c>
      <c r="J15" s="13">
        <v>0</v>
      </c>
      <c r="K15" s="13">
        <v>0</v>
      </c>
      <c r="L15" s="13">
        <v>0</v>
      </c>
    </row>
    <row r="16" spans="1:13" ht="30" x14ac:dyDescent="0.25">
      <c r="A16" s="18" t="s">
        <v>8</v>
      </c>
      <c r="B16" s="19" t="s">
        <v>47</v>
      </c>
      <c r="C16" s="19" t="s">
        <v>15</v>
      </c>
      <c r="D16" s="20">
        <f t="shared" ref="D16:E17" si="5">G16+J16</f>
        <v>17827.079519999999</v>
      </c>
      <c r="E16" s="20">
        <f t="shared" si="5"/>
        <v>17827.079519999999</v>
      </c>
      <c r="F16" s="20">
        <f t="shared" si="3"/>
        <v>100</v>
      </c>
      <c r="G16" s="20">
        <v>17827.079519999999</v>
      </c>
      <c r="H16" s="20">
        <v>17827.079519999999</v>
      </c>
      <c r="I16" s="20">
        <f t="shared" ref="I16:I18" si="6">H16/G16*100</f>
        <v>100</v>
      </c>
      <c r="J16" s="20">
        <v>0</v>
      </c>
      <c r="K16" s="20">
        <v>0</v>
      </c>
      <c r="L16" s="20">
        <v>0</v>
      </c>
    </row>
    <row r="17" spans="1:12" ht="45" x14ac:dyDescent="0.25">
      <c r="A17" s="18" t="s">
        <v>18</v>
      </c>
      <c r="B17" s="19" t="s">
        <v>48</v>
      </c>
      <c r="C17" s="19" t="s">
        <v>19</v>
      </c>
      <c r="D17" s="20">
        <f t="shared" si="5"/>
        <v>3905.6</v>
      </c>
      <c r="E17" s="20">
        <f t="shared" si="5"/>
        <v>3905.6</v>
      </c>
      <c r="F17" s="20">
        <f t="shared" si="3"/>
        <v>100</v>
      </c>
      <c r="G17" s="20">
        <v>3905.6</v>
      </c>
      <c r="H17" s="20">
        <v>3905.6</v>
      </c>
      <c r="I17" s="20">
        <f t="shared" si="6"/>
        <v>100</v>
      </c>
      <c r="J17" s="20">
        <v>0</v>
      </c>
      <c r="K17" s="20">
        <v>0</v>
      </c>
      <c r="L17" s="20">
        <v>0</v>
      </c>
    </row>
    <row r="18" spans="1:12" s="7" customFormat="1" ht="32.65" customHeight="1" x14ac:dyDescent="0.2">
      <c r="A18" s="30"/>
      <c r="B18" s="12" t="s">
        <v>43</v>
      </c>
      <c r="C18" s="12"/>
      <c r="D18" s="13">
        <f t="shared" ref="D18:H18" si="7">D19</f>
        <v>22958.595160000001</v>
      </c>
      <c r="E18" s="13">
        <f t="shared" si="7"/>
        <v>22958.595160000001</v>
      </c>
      <c r="F18" s="13">
        <f t="shared" si="3"/>
        <v>100</v>
      </c>
      <c r="G18" s="13">
        <f t="shared" si="7"/>
        <v>22958.595160000001</v>
      </c>
      <c r="H18" s="13">
        <f t="shared" si="7"/>
        <v>22958.595160000001</v>
      </c>
      <c r="I18" s="13">
        <f t="shared" si="6"/>
        <v>100</v>
      </c>
      <c r="J18" s="13">
        <v>0</v>
      </c>
      <c r="K18" s="13">
        <v>0</v>
      </c>
      <c r="L18" s="13">
        <v>0</v>
      </c>
    </row>
    <row r="19" spans="1:12" s="7" customFormat="1" ht="45" customHeight="1" x14ac:dyDescent="0.2">
      <c r="A19" s="30" t="s">
        <v>7</v>
      </c>
      <c r="B19" s="22" t="s">
        <v>49</v>
      </c>
      <c r="C19" s="12"/>
      <c r="D19" s="13">
        <f>G19</f>
        <v>22958.595160000001</v>
      </c>
      <c r="E19" s="13">
        <f>H19</f>
        <v>22958.595160000001</v>
      </c>
      <c r="F19" s="13">
        <f t="shared" si="3"/>
        <v>100</v>
      </c>
      <c r="G19" s="13">
        <f>G20+G21+G22+G23+G24+G25+G26+G27</f>
        <v>22958.595160000001</v>
      </c>
      <c r="H19" s="13">
        <f>H20+H21+H22+H23+H24+H25+H26+H27</f>
        <v>22958.595160000001</v>
      </c>
      <c r="I19" s="13">
        <f>H19/G19*100</f>
        <v>100</v>
      </c>
      <c r="J19" s="13">
        <v>0</v>
      </c>
      <c r="K19" s="13">
        <v>0</v>
      </c>
      <c r="L19" s="13">
        <v>0</v>
      </c>
    </row>
    <row r="20" spans="1:12" ht="45" x14ac:dyDescent="0.25">
      <c r="A20" s="18" t="s">
        <v>8</v>
      </c>
      <c r="B20" s="23" t="s">
        <v>50</v>
      </c>
      <c r="C20" s="19" t="s">
        <v>15</v>
      </c>
      <c r="D20" s="20">
        <f t="shared" ref="D20:E21" si="8">G20+J20</f>
        <v>21656.871709999999</v>
      </c>
      <c r="E20" s="20">
        <f t="shared" si="8"/>
        <v>21656.871709999999</v>
      </c>
      <c r="F20" s="20">
        <f t="shared" si="3"/>
        <v>100</v>
      </c>
      <c r="G20" s="20">
        <v>21656.871709999999</v>
      </c>
      <c r="H20" s="20">
        <v>21656.871709999999</v>
      </c>
      <c r="I20" s="20">
        <f t="shared" ref="I20" si="9">H20/G20*100</f>
        <v>100</v>
      </c>
      <c r="J20" s="20">
        <v>0</v>
      </c>
      <c r="K20" s="20">
        <v>0</v>
      </c>
      <c r="L20" s="20">
        <v>0</v>
      </c>
    </row>
    <row r="21" spans="1:12" ht="60" x14ac:dyDescent="0.25">
      <c r="A21" s="18" t="s">
        <v>18</v>
      </c>
      <c r="B21" s="21" t="s">
        <v>51</v>
      </c>
      <c r="C21" s="19" t="s">
        <v>20</v>
      </c>
      <c r="D21" s="20">
        <f t="shared" si="8"/>
        <v>36</v>
      </c>
      <c r="E21" s="20">
        <f t="shared" si="8"/>
        <v>36</v>
      </c>
      <c r="F21" s="20">
        <f t="shared" si="3"/>
        <v>100</v>
      </c>
      <c r="G21" s="20">
        <v>36</v>
      </c>
      <c r="H21" s="20">
        <v>36</v>
      </c>
      <c r="I21" s="20">
        <f>H21/G21*100</f>
        <v>100</v>
      </c>
      <c r="J21" s="20">
        <v>0</v>
      </c>
      <c r="K21" s="20">
        <v>0</v>
      </c>
      <c r="L21" s="20">
        <v>0</v>
      </c>
    </row>
    <row r="22" spans="1:12" ht="45" x14ac:dyDescent="0.25">
      <c r="A22" s="18" t="s">
        <v>21</v>
      </c>
      <c r="B22" s="21" t="s">
        <v>52</v>
      </c>
      <c r="C22" s="19" t="s">
        <v>15</v>
      </c>
      <c r="D22" s="20">
        <f t="shared" si="4"/>
        <v>90</v>
      </c>
      <c r="E22" s="20">
        <f t="shared" si="4"/>
        <v>90</v>
      </c>
      <c r="F22" s="20">
        <f t="shared" si="3"/>
        <v>100</v>
      </c>
      <c r="G22" s="24">
        <v>90</v>
      </c>
      <c r="H22" s="24">
        <v>90</v>
      </c>
      <c r="I22" s="20">
        <f t="shared" si="0"/>
        <v>100</v>
      </c>
      <c r="J22" s="20">
        <v>0</v>
      </c>
      <c r="K22" s="20">
        <v>0</v>
      </c>
      <c r="L22" s="20">
        <v>0</v>
      </c>
    </row>
    <row r="23" spans="1:12" ht="60" x14ac:dyDescent="0.25">
      <c r="A23" s="18" t="s">
        <v>22</v>
      </c>
      <c r="B23" s="21" t="s">
        <v>53</v>
      </c>
      <c r="C23" s="19" t="s">
        <v>15</v>
      </c>
      <c r="D23" s="20">
        <f t="shared" si="4"/>
        <v>48</v>
      </c>
      <c r="E23" s="20">
        <f t="shared" si="4"/>
        <v>48</v>
      </c>
      <c r="F23" s="20">
        <f t="shared" si="3"/>
        <v>100</v>
      </c>
      <c r="G23" s="24">
        <v>48</v>
      </c>
      <c r="H23" s="24">
        <v>48</v>
      </c>
      <c r="I23" s="20">
        <f t="shared" si="0"/>
        <v>100</v>
      </c>
      <c r="J23" s="20">
        <v>0</v>
      </c>
      <c r="K23" s="20">
        <v>0</v>
      </c>
      <c r="L23" s="20">
        <v>0</v>
      </c>
    </row>
    <row r="24" spans="1:12" ht="60" x14ac:dyDescent="0.25">
      <c r="A24" s="18" t="s">
        <v>23</v>
      </c>
      <c r="B24" s="21" t="s">
        <v>54</v>
      </c>
      <c r="C24" s="19" t="s">
        <v>15</v>
      </c>
      <c r="D24" s="20">
        <f t="shared" si="4"/>
        <v>9.7234499999999997</v>
      </c>
      <c r="E24" s="20">
        <f t="shared" si="4"/>
        <v>9.7234499999999997</v>
      </c>
      <c r="F24" s="20">
        <f t="shared" si="3"/>
        <v>100</v>
      </c>
      <c r="G24" s="24">
        <v>9.7234499999999997</v>
      </c>
      <c r="H24" s="24">
        <v>9.7234499999999997</v>
      </c>
      <c r="I24" s="20">
        <f t="shared" si="0"/>
        <v>100</v>
      </c>
      <c r="J24" s="20">
        <v>0</v>
      </c>
      <c r="K24" s="20">
        <v>0</v>
      </c>
      <c r="L24" s="20">
        <v>0</v>
      </c>
    </row>
    <row r="25" spans="1:12" ht="45" x14ac:dyDescent="0.25">
      <c r="A25" s="18" t="s">
        <v>24</v>
      </c>
      <c r="B25" s="21" t="s">
        <v>55</v>
      </c>
      <c r="C25" s="19" t="s">
        <v>15</v>
      </c>
      <c r="D25" s="20">
        <f t="shared" si="4"/>
        <v>47</v>
      </c>
      <c r="E25" s="20">
        <f t="shared" si="4"/>
        <v>47</v>
      </c>
      <c r="F25" s="20">
        <f t="shared" si="3"/>
        <v>100</v>
      </c>
      <c r="G25" s="24">
        <v>47</v>
      </c>
      <c r="H25" s="24">
        <v>47</v>
      </c>
      <c r="I25" s="20">
        <f t="shared" si="0"/>
        <v>100</v>
      </c>
      <c r="J25" s="20">
        <v>0</v>
      </c>
      <c r="K25" s="20">
        <v>0</v>
      </c>
      <c r="L25" s="20">
        <v>0</v>
      </c>
    </row>
    <row r="26" spans="1:12" ht="120" x14ac:dyDescent="0.25">
      <c r="A26" s="18" t="s">
        <v>25</v>
      </c>
      <c r="B26" s="21" t="s">
        <v>56</v>
      </c>
      <c r="C26" s="19" t="s">
        <v>15</v>
      </c>
      <c r="D26" s="20">
        <f t="shared" si="4"/>
        <v>400</v>
      </c>
      <c r="E26" s="20">
        <f t="shared" si="4"/>
        <v>400</v>
      </c>
      <c r="F26" s="20">
        <f t="shared" si="3"/>
        <v>100</v>
      </c>
      <c r="G26" s="24">
        <v>400</v>
      </c>
      <c r="H26" s="24">
        <v>400</v>
      </c>
      <c r="I26" s="20">
        <f t="shared" si="0"/>
        <v>100</v>
      </c>
      <c r="J26" s="20">
        <v>0</v>
      </c>
      <c r="K26" s="20">
        <v>0</v>
      </c>
      <c r="L26" s="20">
        <v>0</v>
      </c>
    </row>
    <row r="27" spans="1:12" ht="75.75" customHeight="1" x14ac:dyDescent="0.25">
      <c r="A27" s="18" t="s">
        <v>95</v>
      </c>
      <c r="B27" s="21" t="s">
        <v>96</v>
      </c>
      <c r="C27" s="19" t="s">
        <v>15</v>
      </c>
      <c r="D27" s="20">
        <f t="shared" ref="D27" si="10">G27+J27</f>
        <v>671</v>
      </c>
      <c r="E27" s="20">
        <f t="shared" ref="E27" si="11">H27+K27</f>
        <v>671</v>
      </c>
      <c r="F27" s="20">
        <f t="shared" ref="F27" si="12">E27/D27*100</f>
        <v>100</v>
      </c>
      <c r="G27" s="24">
        <v>671</v>
      </c>
      <c r="H27" s="24">
        <v>671</v>
      </c>
      <c r="I27" s="20">
        <f t="shared" si="0"/>
        <v>100</v>
      </c>
      <c r="J27" s="20">
        <v>0</v>
      </c>
      <c r="K27" s="20">
        <v>0</v>
      </c>
      <c r="L27" s="20">
        <v>0</v>
      </c>
    </row>
    <row r="28" spans="1:12" ht="75" x14ac:dyDescent="0.25">
      <c r="A28" s="18"/>
      <c r="B28" s="19" t="s">
        <v>57</v>
      </c>
      <c r="C28" s="21"/>
      <c r="D28" s="20">
        <f>D30+D31+D32+D33+D34+D35+D36+D39+D40+D41+D43+D45+D46</f>
        <v>7448.9364999999998</v>
      </c>
      <c r="E28" s="20">
        <f>E30+E31+E32+E33+E34+E35+E36+E39+E40+E41+E43+E45+E46</f>
        <v>7448.9364999999998</v>
      </c>
      <c r="F28" s="20">
        <f t="shared" si="3"/>
        <v>100</v>
      </c>
      <c r="G28" s="20">
        <f>G30+G31+G32+G33+G34+G35+G36+G39+G40+G41+G43+G45+G46</f>
        <v>7448.9364999999998</v>
      </c>
      <c r="H28" s="20">
        <f>H30+H31+H32+H33+H34+H35+H36+H39+H40+H41+H43+H45+H46</f>
        <v>7448.9364999999998</v>
      </c>
      <c r="I28" s="20">
        <f t="shared" si="0"/>
        <v>100</v>
      </c>
      <c r="J28" s="20">
        <v>0</v>
      </c>
      <c r="K28" s="20">
        <v>0</v>
      </c>
      <c r="L28" s="20">
        <v>0</v>
      </c>
    </row>
    <row r="29" spans="1:12" s="7" customFormat="1" ht="42.75" x14ac:dyDescent="0.2">
      <c r="A29" s="30" t="s">
        <v>26</v>
      </c>
      <c r="B29" s="12" t="s">
        <v>58</v>
      </c>
      <c r="C29" s="12"/>
      <c r="D29" s="13">
        <f>D30+D31+D32+D33+D34+D35+D36</f>
        <v>6496.0749999999998</v>
      </c>
      <c r="E29" s="13">
        <f>E30+E31+E32+E33+E34+E35+E36</f>
        <v>6496.0749999999998</v>
      </c>
      <c r="F29" s="13">
        <f t="shared" si="3"/>
        <v>100</v>
      </c>
      <c r="G29" s="13">
        <f>G30+G31+G32+G33+G34+G35+G36</f>
        <v>6496.0749999999998</v>
      </c>
      <c r="H29" s="13">
        <f>H30+H31+H32+H33+H34+H35+H36</f>
        <v>6496.0749999999998</v>
      </c>
      <c r="I29" s="13">
        <f>H29/G29*100</f>
        <v>100</v>
      </c>
      <c r="J29" s="13">
        <v>0</v>
      </c>
      <c r="K29" s="13">
        <v>0</v>
      </c>
      <c r="L29" s="13">
        <v>0</v>
      </c>
    </row>
    <row r="30" spans="1:12" ht="60" x14ac:dyDescent="0.25">
      <c r="A30" s="18" t="s">
        <v>8</v>
      </c>
      <c r="B30" s="21" t="s">
        <v>59</v>
      </c>
      <c r="C30" s="19" t="s">
        <v>15</v>
      </c>
      <c r="D30" s="20">
        <f t="shared" ref="D30:F36" si="13">G30+J30</f>
        <v>4399.0749999999998</v>
      </c>
      <c r="E30" s="20">
        <f t="shared" si="13"/>
        <v>4399.0749999999998</v>
      </c>
      <c r="F30" s="20">
        <f t="shared" si="3"/>
        <v>100</v>
      </c>
      <c r="G30" s="20">
        <v>4399.0749999999998</v>
      </c>
      <c r="H30" s="20">
        <v>4399.0749999999998</v>
      </c>
      <c r="I30" s="20">
        <f t="shared" ref="I30:I36" si="14">H30/G30*100</f>
        <v>100</v>
      </c>
      <c r="J30" s="20">
        <v>0</v>
      </c>
      <c r="K30" s="20">
        <v>0</v>
      </c>
      <c r="L30" s="20">
        <v>0</v>
      </c>
    </row>
    <row r="31" spans="1:12" ht="45" x14ac:dyDescent="0.25">
      <c r="A31" s="18" t="s">
        <v>18</v>
      </c>
      <c r="B31" s="21" t="s">
        <v>60</v>
      </c>
      <c r="C31" s="19" t="s">
        <v>15</v>
      </c>
      <c r="D31" s="20">
        <f t="shared" si="13"/>
        <v>360</v>
      </c>
      <c r="E31" s="20">
        <f t="shared" si="13"/>
        <v>360</v>
      </c>
      <c r="F31" s="20">
        <f t="shared" si="3"/>
        <v>100</v>
      </c>
      <c r="G31" s="20">
        <v>360</v>
      </c>
      <c r="H31" s="20">
        <v>360</v>
      </c>
      <c r="I31" s="20">
        <f t="shared" si="14"/>
        <v>100</v>
      </c>
      <c r="J31" s="20">
        <v>0</v>
      </c>
      <c r="K31" s="20">
        <v>0</v>
      </c>
      <c r="L31" s="20">
        <v>0</v>
      </c>
    </row>
    <row r="32" spans="1:12" ht="60" x14ac:dyDescent="0.25">
      <c r="A32" s="18" t="s">
        <v>21</v>
      </c>
      <c r="B32" s="21" t="s">
        <v>61</v>
      </c>
      <c r="C32" s="19" t="s">
        <v>27</v>
      </c>
      <c r="D32" s="20">
        <f t="shared" si="13"/>
        <v>216</v>
      </c>
      <c r="E32" s="20">
        <f t="shared" si="13"/>
        <v>216</v>
      </c>
      <c r="F32" s="20">
        <f t="shared" si="3"/>
        <v>100</v>
      </c>
      <c r="G32" s="20">
        <v>216</v>
      </c>
      <c r="H32" s="20">
        <v>216</v>
      </c>
      <c r="I32" s="20">
        <f t="shared" si="14"/>
        <v>100</v>
      </c>
      <c r="J32" s="20">
        <v>0</v>
      </c>
      <c r="K32" s="20">
        <v>0</v>
      </c>
      <c r="L32" s="20">
        <v>0</v>
      </c>
    </row>
    <row r="33" spans="1:12" ht="45" x14ac:dyDescent="0.25">
      <c r="A33" s="18" t="s">
        <v>22</v>
      </c>
      <c r="B33" s="19" t="s">
        <v>62</v>
      </c>
      <c r="C33" s="19" t="s">
        <v>16</v>
      </c>
      <c r="D33" s="20">
        <f t="shared" si="13"/>
        <v>540</v>
      </c>
      <c r="E33" s="20">
        <f t="shared" si="13"/>
        <v>540</v>
      </c>
      <c r="F33" s="20">
        <f t="shared" si="3"/>
        <v>100</v>
      </c>
      <c r="G33" s="20">
        <v>540</v>
      </c>
      <c r="H33" s="20">
        <v>540</v>
      </c>
      <c r="I33" s="20">
        <f t="shared" si="14"/>
        <v>100</v>
      </c>
      <c r="J33" s="20">
        <v>0</v>
      </c>
      <c r="K33" s="20">
        <v>0</v>
      </c>
      <c r="L33" s="20">
        <v>0</v>
      </c>
    </row>
    <row r="34" spans="1:12" ht="31.7" customHeight="1" x14ac:dyDescent="0.25">
      <c r="A34" s="18" t="s">
        <v>23</v>
      </c>
      <c r="B34" s="21" t="s">
        <v>63</v>
      </c>
      <c r="C34" s="19" t="s">
        <v>28</v>
      </c>
      <c r="D34" s="20">
        <f t="shared" si="13"/>
        <v>108</v>
      </c>
      <c r="E34" s="20">
        <f t="shared" si="13"/>
        <v>108</v>
      </c>
      <c r="F34" s="20">
        <f t="shared" si="13"/>
        <v>100</v>
      </c>
      <c r="G34" s="20">
        <v>108</v>
      </c>
      <c r="H34" s="20">
        <v>108</v>
      </c>
      <c r="I34" s="20">
        <f t="shared" si="14"/>
        <v>100</v>
      </c>
      <c r="J34" s="20">
        <v>0</v>
      </c>
      <c r="K34" s="20">
        <v>0</v>
      </c>
      <c r="L34" s="20">
        <v>0</v>
      </c>
    </row>
    <row r="35" spans="1:12" ht="45" x14ac:dyDescent="0.25">
      <c r="A35" s="18" t="s">
        <v>24</v>
      </c>
      <c r="B35" s="21" t="s">
        <v>64</v>
      </c>
      <c r="C35" s="19" t="s">
        <v>16</v>
      </c>
      <c r="D35" s="20">
        <f t="shared" si="13"/>
        <v>540</v>
      </c>
      <c r="E35" s="20">
        <f t="shared" si="13"/>
        <v>540</v>
      </c>
      <c r="F35" s="20">
        <f t="shared" ref="F35:F69" si="15">E35/D35*100</f>
        <v>100</v>
      </c>
      <c r="G35" s="20">
        <v>540</v>
      </c>
      <c r="H35" s="20">
        <v>540</v>
      </c>
      <c r="I35" s="20">
        <f t="shared" si="14"/>
        <v>100</v>
      </c>
      <c r="J35" s="20">
        <v>0</v>
      </c>
      <c r="K35" s="20">
        <v>0</v>
      </c>
      <c r="L35" s="20">
        <v>0</v>
      </c>
    </row>
    <row r="36" spans="1:12" ht="45" x14ac:dyDescent="0.25">
      <c r="A36" s="18" t="s">
        <v>25</v>
      </c>
      <c r="B36" s="21" t="s">
        <v>65</v>
      </c>
      <c r="C36" s="19" t="s">
        <v>16</v>
      </c>
      <c r="D36" s="20">
        <f t="shared" si="13"/>
        <v>333</v>
      </c>
      <c r="E36" s="20">
        <f t="shared" si="13"/>
        <v>333</v>
      </c>
      <c r="F36" s="20">
        <f t="shared" si="15"/>
        <v>100</v>
      </c>
      <c r="G36" s="20">
        <v>333</v>
      </c>
      <c r="H36" s="20">
        <v>333</v>
      </c>
      <c r="I36" s="20">
        <f t="shared" si="14"/>
        <v>100</v>
      </c>
      <c r="J36" s="20">
        <v>0</v>
      </c>
      <c r="K36" s="20">
        <v>0</v>
      </c>
      <c r="L36" s="20">
        <v>0</v>
      </c>
    </row>
    <row r="37" spans="1:12" s="7" customFormat="1" ht="44.85" customHeight="1" x14ac:dyDescent="0.2">
      <c r="A37" s="30"/>
      <c r="B37" s="12" t="s">
        <v>93</v>
      </c>
      <c r="C37" s="25"/>
      <c r="D37" s="13">
        <f>D38+D42+D44</f>
        <v>952.86149999999998</v>
      </c>
      <c r="E37" s="13">
        <f>E38+E42+E44</f>
        <v>952.86149999999998</v>
      </c>
      <c r="F37" s="13">
        <f t="shared" si="15"/>
        <v>100</v>
      </c>
      <c r="G37" s="13">
        <f>G38+G42+G44</f>
        <v>952.86149999999998</v>
      </c>
      <c r="H37" s="13">
        <f>H38+H42+H44</f>
        <v>952.86149999999998</v>
      </c>
      <c r="I37" s="13">
        <f>H37/G37*100</f>
        <v>100</v>
      </c>
      <c r="J37" s="13">
        <v>0</v>
      </c>
      <c r="K37" s="13">
        <v>0</v>
      </c>
      <c r="L37" s="13">
        <v>0</v>
      </c>
    </row>
    <row r="38" spans="1:12" s="7" customFormat="1" ht="57" x14ac:dyDescent="0.2">
      <c r="A38" s="30" t="s">
        <v>26</v>
      </c>
      <c r="B38" s="17" t="s">
        <v>66</v>
      </c>
      <c r="C38" s="25"/>
      <c r="D38" s="13">
        <f>D39+D40+D41</f>
        <v>252.75400000000002</v>
      </c>
      <c r="E38" s="13">
        <f>E39+E40+E41</f>
        <v>252.75400000000002</v>
      </c>
      <c r="F38" s="13">
        <f t="shared" si="15"/>
        <v>100</v>
      </c>
      <c r="G38" s="13">
        <f>G39+G40+G41</f>
        <v>252.75400000000002</v>
      </c>
      <c r="H38" s="13">
        <f>H39+H40+H41</f>
        <v>252.75400000000002</v>
      </c>
      <c r="I38" s="13">
        <f>H38/G38*100</f>
        <v>100</v>
      </c>
      <c r="J38" s="13">
        <v>0</v>
      </c>
      <c r="K38" s="13">
        <v>0</v>
      </c>
      <c r="L38" s="13">
        <v>0</v>
      </c>
    </row>
    <row r="39" spans="1:12" ht="75" x14ac:dyDescent="0.25">
      <c r="A39" s="18" t="s">
        <v>8</v>
      </c>
      <c r="B39" s="21" t="s">
        <v>67</v>
      </c>
      <c r="C39" s="19" t="s">
        <v>15</v>
      </c>
      <c r="D39" s="20">
        <f t="shared" ref="D39:E41" si="16">G39+J39</f>
        <v>99.004000000000005</v>
      </c>
      <c r="E39" s="20">
        <f t="shared" si="16"/>
        <v>99.004000000000005</v>
      </c>
      <c r="F39" s="20">
        <f t="shared" si="15"/>
        <v>100</v>
      </c>
      <c r="G39" s="20">
        <v>99.004000000000005</v>
      </c>
      <c r="H39" s="20">
        <v>99.004000000000005</v>
      </c>
      <c r="I39" s="20">
        <f t="shared" ref="I39:I41" si="17">H39/G39*100</f>
        <v>100</v>
      </c>
      <c r="J39" s="20">
        <v>0</v>
      </c>
      <c r="K39" s="20">
        <v>0</v>
      </c>
      <c r="L39" s="20">
        <v>0</v>
      </c>
    </row>
    <row r="40" spans="1:12" ht="75" x14ac:dyDescent="0.25">
      <c r="A40" s="18" t="s">
        <v>18</v>
      </c>
      <c r="B40" s="21" t="s">
        <v>68</v>
      </c>
      <c r="C40" s="26" t="s">
        <v>16</v>
      </c>
      <c r="D40" s="20">
        <f t="shared" si="16"/>
        <v>98.25</v>
      </c>
      <c r="E40" s="20">
        <f t="shared" si="16"/>
        <v>98.25</v>
      </c>
      <c r="F40" s="20">
        <f t="shared" si="15"/>
        <v>100</v>
      </c>
      <c r="G40" s="20">
        <v>98.25</v>
      </c>
      <c r="H40" s="20">
        <v>98.25</v>
      </c>
      <c r="I40" s="20">
        <f t="shared" si="17"/>
        <v>100</v>
      </c>
      <c r="J40" s="20">
        <v>0</v>
      </c>
      <c r="K40" s="20">
        <v>0</v>
      </c>
      <c r="L40" s="20">
        <v>0</v>
      </c>
    </row>
    <row r="41" spans="1:12" ht="76.7" customHeight="1" x14ac:dyDescent="0.25">
      <c r="A41" s="18" t="s">
        <v>21</v>
      </c>
      <c r="B41" s="21" t="s">
        <v>29</v>
      </c>
      <c r="C41" s="26"/>
      <c r="D41" s="20">
        <f t="shared" si="16"/>
        <v>55.5</v>
      </c>
      <c r="E41" s="20">
        <f t="shared" si="16"/>
        <v>55.5</v>
      </c>
      <c r="F41" s="20">
        <f t="shared" si="15"/>
        <v>100</v>
      </c>
      <c r="G41" s="20">
        <v>55.5</v>
      </c>
      <c r="H41" s="20">
        <v>55.5</v>
      </c>
      <c r="I41" s="20">
        <f t="shared" si="17"/>
        <v>100</v>
      </c>
      <c r="J41" s="20">
        <v>0</v>
      </c>
      <c r="K41" s="20">
        <v>0</v>
      </c>
      <c r="L41" s="20">
        <v>0</v>
      </c>
    </row>
    <row r="42" spans="1:12" s="7" customFormat="1" ht="45" customHeight="1" x14ac:dyDescent="0.2">
      <c r="A42" s="30" t="s">
        <v>30</v>
      </c>
      <c r="B42" s="17" t="s">
        <v>69</v>
      </c>
      <c r="C42" s="25"/>
      <c r="D42" s="13">
        <f>D43</f>
        <v>35</v>
      </c>
      <c r="E42" s="13">
        <f>E43</f>
        <v>35</v>
      </c>
      <c r="F42" s="13">
        <f t="shared" si="15"/>
        <v>100</v>
      </c>
      <c r="G42" s="27">
        <f>G43</f>
        <v>35</v>
      </c>
      <c r="H42" s="27">
        <f>H43</f>
        <v>35</v>
      </c>
      <c r="I42" s="13">
        <f>H42/G42*100</f>
        <v>100</v>
      </c>
      <c r="J42" s="13">
        <v>0</v>
      </c>
      <c r="K42" s="13">
        <v>0</v>
      </c>
      <c r="L42" s="13">
        <v>0</v>
      </c>
    </row>
    <row r="43" spans="1:12" ht="48.75" customHeight="1" x14ac:dyDescent="0.25">
      <c r="A43" s="18" t="s">
        <v>31</v>
      </c>
      <c r="B43" s="21" t="s">
        <v>70</v>
      </c>
      <c r="C43" s="19" t="s">
        <v>15</v>
      </c>
      <c r="D43" s="20">
        <f t="shared" ref="D43:E43" si="18">G43+J43</f>
        <v>35</v>
      </c>
      <c r="E43" s="20">
        <f t="shared" si="18"/>
        <v>35</v>
      </c>
      <c r="F43" s="20">
        <f t="shared" si="15"/>
        <v>100</v>
      </c>
      <c r="G43" s="20">
        <v>35</v>
      </c>
      <c r="H43" s="20">
        <v>35</v>
      </c>
      <c r="I43" s="20">
        <f t="shared" ref="I43" si="19">H43/G43*100</f>
        <v>100</v>
      </c>
      <c r="J43" s="20">
        <v>0</v>
      </c>
      <c r="K43" s="20">
        <v>0</v>
      </c>
      <c r="L43" s="20">
        <v>0</v>
      </c>
    </row>
    <row r="44" spans="1:12" s="7" customFormat="1" ht="42.75" x14ac:dyDescent="0.2">
      <c r="A44" s="30" t="s">
        <v>32</v>
      </c>
      <c r="B44" s="17" t="s">
        <v>71</v>
      </c>
      <c r="C44" s="28"/>
      <c r="D44" s="13">
        <f>D45+D46</f>
        <v>665.10749999999996</v>
      </c>
      <c r="E44" s="13">
        <f>E45+E46</f>
        <v>665.10749999999996</v>
      </c>
      <c r="F44" s="13">
        <f t="shared" si="15"/>
        <v>100</v>
      </c>
      <c r="G44" s="13">
        <f>G45+G46</f>
        <v>665.10749999999996</v>
      </c>
      <c r="H44" s="13">
        <f>H45+H46</f>
        <v>665.10749999999996</v>
      </c>
      <c r="I44" s="13">
        <f>H44/G44*100</f>
        <v>100</v>
      </c>
      <c r="J44" s="13">
        <v>0</v>
      </c>
      <c r="K44" s="13">
        <v>0</v>
      </c>
      <c r="L44" s="13">
        <v>0</v>
      </c>
    </row>
    <row r="45" spans="1:12" ht="60" x14ac:dyDescent="0.25">
      <c r="A45" s="18" t="s">
        <v>33</v>
      </c>
      <c r="B45" s="21" t="s">
        <v>72</v>
      </c>
      <c r="C45" s="19" t="s">
        <v>19</v>
      </c>
      <c r="D45" s="20">
        <f t="shared" ref="D45:E47" si="20">G45+J45</f>
        <v>630</v>
      </c>
      <c r="E45" s="20">
        <f t="shared" si="20"/>
        <v>630</v>
      </c>
      <c r="F45" s="20">
        <f t="shared" si="15"/>
        <v>100</v>
      </c>
      <c r="G45" s="20">
        <v>630</v>
      </c>
      <c r="H45" s="20">
        <v>630</v>
      </c>
      <c r="I45" s="20">
        <f t="shared" ref="I45:I47" si="21">H45/G45*100</f>
        <v>100</v>
      </c>
      <c r="J45" s="20">
        <v>0</v>
      </c>
      <c r="K45" s="20">
        <v>0</v>
      </c>
      <c r="L45" s="20">
        <v>0</v>
      </c>
    </row>
    <row r="46" spans="1:12" ht="60" x14ac:dyDescent="0.25">
      <c r="A46" s="18" t="s">
        <v>34</v>
      </c>
      <c r="B46" s="21" t="s">
        <v>73</v>
      </c>
      <c r="C46" s="19" t="s">
        <v>15</v>
      </c>
      <c r="D46" s="20">
        <f t="shared" si="20"/>
        <v>35.107500000000002</v>
      </c>
      <c r="E46" s="20">
        <f t="shared" si="20"/>
        <v>35.107500000000002</v>
      </c>
      <c r="F46" s="20">
        <f t="shared" si="15"/>
        <v>100</v>
      </c>
      <c r="G46" s="20">
        <v>35.107500000000002</v>
      </c>
      <c r="H46" s="20">
        <v>35.107500000000002</v>
      </c>
      <c r="I46" s="20">
        <f t="shared" si="21"/>
        <v>100</v>
      </c>
      <c r="J46" s="20">
        <v>0</v>
      </c>
      <c r="K46" s="20">
        <v>0</v>
      </c>
      <c r="L46" s="20">
        <v>0</v>
      </c>
    </row>
    <row r="47" spans="1:12" s="7" customFormat="1" ht="42.75" x14ac:dyDescent="0.2">
      <c r="A47" s="30"/>
      <c r="B47" s="12" t="s">
        <v>37</v>
      </c>
      <c r="C47" s="17"/>
      <c r="D47" s="13">
        <f t="shared" si="20"/>
        <v>388971.52834999998</v>
      </c>
      <c r="E47" s="13">
        <f t="shared" si="20"/>
        <v>382538.13014999998</v>
      </c>
      <c r="F47" s="13">
        <f t="shared" si="15"/>
        <v>98.346049072720007</v>
      </c>
      <c r="G47" s="13">
        <f>G49+G50+G53+G54+G55+G56+G57+G58</f>
        <v>388971.52834999998</v>
      </c>
      <c r="H47" s="13">
        <f>H49+H50+H53+H54+H55+H56+H57+H58</f>
        <v>382538.13014999998</v>
      </c>
      <c r="I47" s="13">
        <f t="shared" si="21"/>
        <v>98.346049072720007</v>
      </c>
      <c r="J47" s="13">
        <v>0</v>
      </c>
      <c r="K47" s="13">
        <v>0</v>
      </c>
      <c r="L47" s="13">
        <v>0</v>
      </c>
    </row>
    <row r="48" spans="1:12" s="7" customFormat="1" ht="28.5" x14ac:dyDescent="0.2">
      <c r="A48" s="30" t="s">
        <v>26</v>
      </c>
      <c r="B48" s="12" t="s">
        <v>74</v>
      </c>
      <c r="C48" s="12"/>
      <c r="D48" s="13">
        <f>D49+D50</f>
        <v>377436.27834999998</v>
      </c>
      <c r="E48" s="13">
        <f>E49+E50</f>
        <v>371021.64030999999</v>
      </c>
      <c r="F48" s="13">
        <f t="shared" si="15"/>
        <v>98.300471256223105</v>
      </c>
      <c r="G48" s="13">
        <f>G49+G50</f>
        <v>377436.27834999998</v>
      </c>
      <c r="H48" s="13">
        <f>H49+H50</f>
        <v>371021.64030999999</v>
      </c>
      <c r="I48" s="13">
        <f>H48/G48*100</f>
        <v>98.300471256223105</v>
      </c>
      <c r="J48" s="13">
        <v>0</v>
      </c>
      <c r="K48" s="13">
        <v>0</v>
      </c>
      <c r="L48" s="13">
        <v>0</v>
      </c>
    </row>
    <row r="49" spans="1:12" ht="30" x14ac:dyDescent="0.25">
      <c r="A49" s="18" t="s">
        <v>8</v>
      </c>
      <c r="B49" s="19" t="s">
        <v>75</v>
      </c>
      <c r="C49" s="19" t="s">
        <v>15</v>
      </c>
      <c r="D49" s="20">
        <f>G49+J49</f>
        <v>373220.70535</v>
      </c>
      <c r="E49" s="20">
        <f t="shared" ref="E49:E50" si="22">H49+K49</f>
        <v>366806.06731000001</v>
      </c>
      <c r="F49" s="20">
        <f t="shared" si="15"/>
        <v>98.281274873540454</v>
      </c>
      <c r="G49" s="20">
        <v>373220.70535</v>
      </c>
      <c r="H49" s="20">
        <v>366806.06731000001</v>
      </c>
      <c r="I49" s="20">
        <f t="shared" ref="I49:I51" si="23">H49/G49*100</f>
        <v>98.281274873540454</v>
      </c>
      <c r="J49" s="20">
        <v>0</v>
      </c>
      <c r="K49" s="20">
        <v>0</v>
      </c>
      <c r="L49" s="20">
        <v>0</v>
      </c>
    </row>
    <row r="50" spans="1:12" ht="45" x14ac:dyDescent="0.25">
      <c r="A50" s="18" t="s">
        <v>18</v>
      </c>
      <c r="B50" s="21" t="s">
        <v>76</v>
      </c>
      <c r="C50" s="19" t="s">
        <v>15</v>
      </c>
      <c r="D50" s="20">
        <f t="shared" ref="D50" si="24">G50+J50</f>
        <v>4215.5730000000003</v>
      </c>
      <c r="E50" s="20">
        <f t="shared" si="22"/>
        <v>4215.5730000000003</v>
      </c>
      <c r="F50" s="20">
        <f t="shared" si="15"/>
        <v>100</v>
      </c>
      <c r="G50" s="20">
        <v>4215.5730000000003</v>
      </c>
      <c r="H50" s="20">
        <v>4215.5730000000003</v>
      </c>
      <c r="I50" s="20">
        <f t="shared" si="23"/>
        <v>100</v>
      </c>
      <c r="J50" s="20">
        <v>0</v>
      </c>
      <c r="K50" s="20">
        <v>0</v>
      </c>
      <c r="L50" s="20">
        <v>0</v>
      </c>
    </row>
    <row r="51" spans="1:12" s="7" customFormat="1" ht="31.35" customHeight="1" x14ac:dyDescent="0.2">
      <c r="A51" s="30" t="s">
        <v>17</v>
      </c>
      <c r="B51" s="12" t="s">
        <v>94</v>
      </c>
      <c r="C51" s="12"/>
      <c r="D51" s="13">
        <f t="shared" ref="D51:J51" si="25">D52</f>
        <v>11535.25</v>
      </c>
      <c r="E51" s="13">
        <f t="shared" si="25"/>
        <v>11516.48984</v>
      </c>
      <c r="F51" s="13">
        <f t="shared" si="15"/>
        <v>99.837366680392719</v>
      </c>
      <c r="G51" s="13">
        <f t="shared" si="25"/>
        <v>11535.25</v>
      </c>
      <c r="H51" s="13">
        <f t="shared" si="25"/>
        <v>11516.48984</v>
      </c>
      <c r="I51" s="13">
        <f t="shared" si="23"/>
        <v>99.837366680392719</v>
      </c>
      <c r="J51" s="13">
        <f t="shared" si="25"/>
        <v>0</v>
      </c>
      <c r="K51" s="13">
        <v>0</v>
      </c>
      <c r="L51" s="13">
        <v>0</v>
      </c>
    </row>
    <row r="52" spans="1:12" s="7" customFormat="1" ht="33.75" customHeight="1" x14ac:dyDescent="0.2">
      <c r="A52" s="30" t="s">
        <v>26</v>
      </c>
      <c r="B52" s="17" t="s">
        <v>77</v>
      </c>
      <c r="C52" s="12"/>
      <c r="D52" s="13">
        <f>D53+D54+D55+D56+D57+D58</f>
        <v>11535.25</v>
      </c>
      <c r="E52" s="13">
        <f>E53+E54+E55+E56+E57+E58</f>
        <v>11516.48984</v>
      </c>
      <c r="F52" s="13">
        <f t="shared" si="15"/>
        <v>99.837366680392719</v>
      </c>
      <c r="G52" s="13">
        <f>G53+G54+G55+G56+G57+G58</f>
        <v>11535.25</v>
      </c>
      <c r="H52" s="13">
        <f>H53+H54+H55+H56+H57+H58</f>
        <v>11516.48984</v>
      </c>
      <c r="I52" s="13">
        <f>H52/G52*100</f>
        <v>99.837366680392719</v>
      </c>
      <c r="J52" s="13">
        <f>J53+J54+J55+J56+J57+J58</f>
        <v>0</v>
      </c>
      <c r="K52" s="13">
        <v>0</v>
      </c>
      <c r="L52" s="13">
        <v>0</v>
      </c>
    </row>
    <row r="53" spans="1:12" ht="80.25" customHeight="1" x14ac:dyDescent="0.25">
      <c r="A53" s="18" t="s">
        <v>8</v>
      </c>
      <c r="B53" s="21" t="s">
        <v>78</v>
      </c>
      <c r="C53" s="19" t="s">
        <v>15</v>
      </c>
      <c r="D53" s="20">
        <f t="shared" ref="D53:E58" si="26">G53+J53</f>
        <v>50</v>
      </c>
      <c r="E53" s="20">
        <f t="shared" si="26"/>
        <v>50</v>
      </c>
      <c r="F53" s="20">
        <f t="shared" si="15"/>
        <v>100</v>
      </c>
      <c r="G53" s="20">
        <v>50</v>
      </c>
      <c r="H53" s="20">
        <v>50</v>
      </c>
      <c r="I53" s="20">
        <f t="shared" ref="I53:I70" si="27">H53/G53*100</f>
        <v>100</v>
      </c>
      <c r="J53" s="20">
        <v>0</v>
      </c>
      <c r="K53" s="20">
        <v>0</v>
      </c>
      <c r="L53" s="20">
        <v>0</v>
      </c>
    </row>
    <row r="54" spans="1:12" ht="60" x14ac:dyDescent="0.25">
      <c r="A54" s="18" t="s">
        <v>18</v>
      </c>
      <c r="B54" s="21" t="s">
        <v>79</v>
      </c>
      <c r="C54" s="19" t="s">
        <v>15</v>
      </c>
      <c r="D54" s="20">
        <f t="shared" si="26"/>
        <v>169</v>
      </c>
      <c r="E54" s="20">
        <f t="shared" si="26"/>
        <v>169</v>
      </c>
      <c r="F54" s="20">
        <f t="shared" si="15"/>
        <v>100</v>
      </c>
      <c r="G54" s="20">
        <v>169</v>
      </c>
      <c r="H54" s="20">
        <v>169</v>
      </c>
      <c r="I54" s="20">
        <f t="shared" si="27"/>
        <v>100</v>
      </c>
      <c r="J54" s="20">
        <v>0</v>
      </c>
      <c r="K54" s="20">
        <v>0</v>
      </c>
      <c r="L54" s="20">
        <v>0</v>
      </c>
    </row>
    <row r="55" spans="1:12" ht="45" x14ac:dyDescent="0.25">
      <c r="A55" s="18" t="s">
        <v>21</v>
      </c>
      <c r="B55" s="21" t="s">
        <v>80</v>
      </c>
      <c r="C55" s="19" t="s">
        <v>15</v>
      </c>
      <c r="D55" s="20">
        <f t="shared" si="26"/>
        <v>116.25</v>
      </c>
      <c r="E55" s="20">
        <f t="shared" si="26"/>
        <v>116.25</v>
      </c>
      <c r="F55" s="20">
        <f t="shared" si="15"/>
        <v>100</v>
      </c>
      <c r="G55" s="20">
        <v>116.25</v>
      </c>
      <c r="H55" s="20">
        <v>116.25</v>
      </c>
      <c r="I55" s="20">
        <f t="shared" si="27"/>
        <v>100</v>
      </c>
      <c r="J55" s="20">
        <v>0</v>
      </c>
      <c r="K55" s="20">
        <v>0</v>
      </c>
      <c r="L55" s="20">
        <v>0</v>
      </c>
    </row>
    <row r="56" spans="1:12" ht="30" x14ac:dyDescent="0.25">
      <c r="A56" s="18" t="s">
        <v>22</v>
      </c>
      <c r="B56" s="21" t="s">
        <v>81</v>
      </c>
      <c r="C56" s="19" t="s">
        <v>15</v>
      </c>
      <c r="D56" s="20">
        <f t="shared" si="26"/>
        <v>1000</v>
      </c>
      <c r="E56" s="20">
        <f t="shared" si="26"/>
        <v>999.99983999999995</v>
      </c>
      <c r="F56" s="20">
        <f t="shared" si="15"/>
        <v>99.999983999999998</v>
      </c>
      <c r="G56" s="20">
        <v>1000</v>
      </c>
      <c r="H56" s="20">
        <v>999.99983999999995</v>
      </c>
      <c r="I56" s="20">
        <f t="shared" si="27"/>
        <v>99.999983999999998</v>
      </c>
      <c r="J56" s="20">
        <v>0</v>
      </c>
      <c r="K56" s="20">
        <v>0</v>
      </c>
      <c r="L56" s="20">
        <v>0</v>
      </c>
    </row>
    <row r="57" spans="1:12" ht="51.75" customHeight="1" x14ac:dyDescent="0.25">
      <c r="A57" s="18" t="s">
        <v>23</v>
      </c>
      <c r="B57" s="21" t="s">
        <v>82</v>
      </c>
      <c r="C57" s="19" t="s">
        <v>15</v>
      </c>
      <c r="D57" s="20">
        <f t="shared" si="26"/>
        <v>200</v>
      </c>
      <c r="E57" s="20">
        <f t="shared" si="26"/>
        <v>181.24</v>
      </c>
      <c r="F57" s="20">
        <f t="shared" si="15"/>
        <v>90.62</v>
      </c>
      <c r="G57" s="20">
        <v>200</v>
      </c>
      <c r="H57" s="20">
        <v>181.24</v>
      </c>
      <c r="I57" s="20">
        <f t="shared" si="27"/>
        <v>90.62</v>
      </c>
      <c r="J57" s="20">
        <v>0</v>
      </c>
      <c r="K57" s="20">
        <v>0</v>
      </c>
      <c r="L57" s="20">
        <v>0</v>
      </c>
    </row>
    <row r="58" spans="1:12" ht="90" x14ac:dyDescent="0.25">
      <c r="A58" s="18" t="s">
        <v>24</v>
      </c>
      <c r="B58" s="21" t="s">
        <v>83</v>
      </c>
      <c r="C58" s="19" t="s">
        <v>15</v>
      </c>
      <c r="D58" s="20">
        <f t="shared" si="26"/>
        <v>10000</v>
      </c>
      <c r="E58" s="20">
        <f t="shared" si="26"/>
        <v>10000</v>
      </c>
      <c r="F58" s="20">
        <f t="shared" si="15"/>
        <v>100</v>
      </c>
      <c r="G58" s="20">
        <v>10000</v>
      </c>
      <c r="H58" s="20">
        <v>10000</v>
      </c>
      <c r="I58" s="20">
        <f t="shared" si="27"/>
        <v>100</v>
      </c>
      <c r="J58" s="20">
        <v>0</v>
      </c>
      <c r="K58" s="20">
        <v>0</v>
      </c>
      <c r="L58" s="20">
        <v>0</v>
      </c>
    </row>
    <row r="59" spans="1:12" s="7" customFormat="1" ht="42.75" x14ac:dyDescent="0.2">
      <c r="A59" s="30"/>
      <c r="B59" s="12" t="s">
        <v>38</v>
      </c>
      <c r="C59" s="17"/>
      <c r="D59" s="13">
        <f>D61+D62</f>
        <v>3788.6999999999994</v>
      </c>
      <c r="E59" s="13">
        <f>E61+E62</f>
        <v>3350.6185</v>
      </c>
      <c r="F59" s="13">
        <f t="shared" si="15"/>
        <v>88.437155224747286</v>
      </c>
      <c r="G59" s="13">
        <f>G61+G62</f>
        <v>630</v>
      </c>
      <c r="H59" s="13">
        <f>H61+H62</f>
        <v>548.20936000000006</v>
      </c>
      <c r="I59" s="13">
        <f t="shared" si="27"/>
        <v>87.017358730158747</v>
      </c>
      <c r="J59" s="13">
        <f>J61+J62</f>
        <v>3158.7</v>
      </c>
      <c r="K59" s="13">
        <f>K61+K62</f>
        <v>2802.4091400000002</v>
      </c>
      <c r="L59" s="13">
        <f>K59/J59*100</f>
        <v>88.720332415234125</v>
      </c>
    </row>
    <row r="60" spans="1:12" s="7" customFormat="1" ht="14.25" x14ac:dyDescent="0.2">
      <c r="A60" s="30" t="s">
        <v>26</v>
      </c>
      <c r="B60" s="12" t="s">
        <v>39</v>
      </c>
      <c r="C60" s="12"/>
      <c r="D60" s="13">
        <f>D61+D62</f>
        <v>3788.6999999999994</v>
      </c>
      <c r="E60" s="13">
        <f>E61+E62</f>
        <v>3350.6185</v>
      </c>
      <c r="F60" s="13">
        <f t="shared" si="15"/>
        <v>88.437155224747286</v>
      </c>
      <c r="G60" s="13">
        <f>G61+G62</f>
        <v>630</v>
      </c>
      <c r="H60" s="13">
        <f>H61+H62</f>
        <v>548.20936000000006</v>
      </c>
      <c r="I60" s="13">
        <f t="shared" si="27"/>
        <v>87.017358730158747</v>
      </c>
      <c r="J60" s="13">
        <f>J61+J62</f>
        <v>3158.7</v>
      </c>
      <c r="K60" s="13">
        <f>K61+K62</f>
        <v>2802.4091400000002</v>
      </c>
      <c r="L60" s="13">
        <f>K60/J60*100</f>
        <v>88.720332415234125</v>
      </c>
    </row>
    <row r="61" spans="1:12" ht="60" x14ac:dyDescent="0.25">
      <c r="A61" s="18" t="s">
        <v>8</v>
      </c>
      <c r="B61" s="19" t="s">
        <v>84</v>
      </c>
      <c r="C61" s="19" t="s">
        <v>15</v>
      </c>
      <c r="D61" s="20">
        <f t="shared" ref="D61:E61" si="28">G61+J61</f>
        <v>3584.1545399999995</v>
      </c>
      <c r="E61" s="20">
        <f t="shared" si="28"/>
        <v>3146.0730400000002</v>
      </c>
      <c r="F61" s="20">
        <f t="shared" si="15"/>
        <v>87.777270898592462</v>
      </c>
      <c r="G61" s="20">
        <v>605.45453999999995</v>
      </c>
      <c r="H61" s="20">
        <v>523.66390000000001</v>
      </c>
      <c r="I61" s="20">
        <f t="shared" si="27"/>
        <v>86.49103531373305</v>
      </c>
      <c r="J61" s="20">
        <v>2978.7</v>
      </c>
      <c r="K61" s="20">
        <v>2622.4091400000002</v>
      </c>
      <c r="L61" s="20">
        <f>K61/J61*100</f>
        <v>88.038712861315346</v>
      </c>
    </row>
    <row r="62" spans="1:12" ht="49.5" customHeight="1" x14ac:dyDescent="0.25">
      <c r="A62" s="18" t="s">
        <v>18</v>
      </c>
      <c r="B62" s="19" t="s">
        <v>85</v>
      </c>
      <c r="C62" s="19" t="s">
        <v>15</v>
      </c>
      <c r="D62" s="20">
        <f t="shared" si="4"/>
        <v>204.54545999999999</v>
      </c>
      <c r="E62" s="20">
        <f t="shared" si="4"/>
        <v>204.54545999999999</v>
      </c>
      <c r="F62" s="20">
        <f t="shared" si="15"/>
        <v>100</v>
      </c>
      <c r="G62" s="20">
        <v>24.545459999999999</v>
      </c>
      <c r="H62" s="20">
        <v>24.545459999999999</v>
      </c>
      <c r="I62" s="20">
        <f t="shared" si="27"/>
        <v>100</v>
      </c>
      <c r="J62" s="20">
        <v>180</v>
      </c>
      <c r="K62" s="20">
        <v>180</v>
      </c>
      <c r="L62" s="20">
        <f>K62/J62*100</f>
        <v>100</v>
      </c>
    </row>
    <row r="63" spans="1:12" s="7" customFormat="1" ht="28.5" x14ac:dyDescent="0.2">
      <c r="A63" s="30"/>
      <c r="B63" s="12" t="s">
        <v>42</v>
      </c>
      <c r="C63" s="12"/>
      <c r="D63" s="13">
        <f t="shared" si="4"/>
        <v>59618.939359999997</v>
      </c>
      <c r="E63" s="13">
        <f t="shared" si="4"/>
        <v>58491.896029999996</v>
      </c>
      <c r="F63" s="13">
        <f t="shared" si="15"/>
        <v>98.109588425928678</v>
      </c>
      <c r="G63" s="13">
        <f>G64</f>
        <v>59618.939359999997</v>
      </c>
      <c r="H63" s="13">
        <f>H66+H67+H68+H69+H70</f>
        <v>58491.896029999996</v>
      </c>
      <c r="I63" s="13">
        <f t="shared" si="27"/>
        <v>98.109588425928678</v>
      </c>
      <c r="J63" s="13">
        <v>0</v>
      </c>
      <c r="K63" s="13">
        <v>0</v>
      </c>
      <c r="L63" s="13">
        <v>0</v>
      </c>
    </row>
    <row r="64" spans="1:12" s="7" customFormat="1" ht="30.6" customHeight="1" x14ac:dyDescent="0.2">
      <c r="A64" s="30" t="s">
        <v>17</v>
      </c>
      <c r="B64" s="12" t="s">
        <v>92</v>
      </c>
      <c r="C64" s="12"/>
      <c r="D64" s="13">
        <f t="shared" ref="D64:E65" si="29">G64+J64</f>
        <v>59618.939359999997</v>
      </c>
      <c r="E64" s="13">
        <f t="shared" si="29"/>
        <v>58491.896029999996</v>
      </c>
      <c r="F64" s="13">
        <f t="shared" si="15"/>
        <v>98.109588425928678</v>
      </c>
      <c r="G64" s="13">
        <f t="shared" ref="G64:H64" si="30">G65</f>
        <v>59618.939359999997</v>
      </c>
      <c r="H64" s="13">
        <f t="shared" si="30"/>
        <v>58491.896029999996</v>
      </c>
      <c r="I64" s="13">
        <f t="shared" si="27"/>
        <v>98.109588425928678</v>
      </c>
      <c r="J64" s="13">
        <v>0</v>
      </c>
      <c r="K64" s="13">
        <v>0</v>
      </c>
      <c r="L64" s="13">
        <v>0</v>
      </c>
    </row>
    <row r="65" spans="1:12" s="7" customFormat="1" ht="48" customHeight="1" x14ac:dyDescent="0.2">
      <c r="A65" s="30" t="s">
        <v>26</v>
      </c>
      <c r="B65" s="12" t="s">
        <v>86</v>
      </c>
      <c r="C65" s="12"/>
      <c r="D65" s="13">
        <f t="shared" si="29"/>
        <v>59618.939359999997</v>
      </c>
      <c r="E65" s="13">
        <f t="shared" si="29"/>
        <v>58491.896029999996</v>
      </c>
      <c r="F65" s="13">
        <f t="shared" si="15"/>
        <v>98.109588425928678</v>
      </c>
      <c r="G65" s="13">
        <f>G66+G67+G68+G69+G70</f>
        <v>59618.939359999997</v>
      </c>
      <c r="H65" s="13">
        <f>H66+H67+H68+H69+H70</f>
        <v>58491.896029999996</v>
      </c>
      <c r="I65" s="13">
        <f t="shared" si="27"/>
        <v>98.109588425928678</v>
      </c>
      <c r="J65" s="13">
        <v>0</v>
      </c>
      <c r="K65" s="13">
        <v>0</v>
      </c>
      <c r="L65" s="13">
        <v>0</v>
      </c>
    </row>
    <row r="66" spans="1:12" ht="45" x14ac:dyDescent="0.25">
      <c r="A66" s="18" t="s">
        <v>8</v>
      </c>
      <c r="B66" s="19" t="s">
        <v>87</v>
      </c>
      <c r="C66" s="19" t="s">
        <v>15</v>
      </c>
      <c r="D66" s="20">
        <f t="shared" ref="D66:F70" si="31">G66+J66</f>
        <v>53347.250330000003</v>
      </c>
      <c r="E66" s="20">
        <f t="shared" si="31"/>
        <v>52892.62371</v>
      </c>
      <c r="F66" s="20">
        <f t="shared" si="15"/>
        <v>99.147797464372132</v>
      </c>
      <c r="G66" s="20">
        <v>53347.250330000003</v>
      </c>
      <c r="H66" s="20">
        <v>52892.62371</v>
      </c>
      <c r="I66" s="20">
        <f t="shared" si="27"/>
        <v>99.147797464372132</v>
      </c>
      <c r="J66" s="20">
        <v>0</v>
      </c>
      <c r="K66" s="20">
        <v>0</v>
      </c>
      <c r="L66" s="20">
        <v>0</v>
      </c>
    </row>
    <row r="67" spans="1:12" ht="30" x14ac:dyDescent="0.25">
      <c r="A67" s="18" t="s">
        <v>18</v>
      </c>
      <c r="B67" s="19" t="s">
        <v>88</v>
      </c>
      <c r="C67" s="19" t="s">
        <v>15</v>
      </c>
      <c r="D67" s="20">
        <f t="shared" ref="D67:D70" si="32">G67+J67</f>
        <v>1987.2</v>
      </c>
      <c r="E67" s="20">
        <f t="shared" si="31"/>
        <v>1832.7050999999999</v>
      </c>
      <c r="F67" s="20">
        <f t="shared" si="15"/>
        <v>92.22549818840578</v>
      </c>
      <c r="G67" s="20">
        <v>1987.2</v>
      </c>
      <c r="H67" s="20">
        <v>1832.7050999999999</v>
      </c>
      <c r="I67" s="20">
        <f t="shared" si="27"/>
        <v>92.22549818840578</v>
      </c>
      <c r="J67" s="20">
        <v>0</v>
      </c>
      <c r="K67" s="20">
        <v>0</v>
      </c>
      <c r="L67" s="20">
        <v>0</v>
      </c>
    </row>
    <row r="68" spans="1:12" ht="45" x14ac:dyDescent="0.25">
      <c r="A68" s="18" t="s">
        <v>21</v>
      </c>
      <c r="B68" s="19" t="s">
        <v>89</v>
      </c>
      <c r="C68" s="19" t="s">
        <v>15</v>
      </c>
      <c r="D68" s="20">
        <f t="shared" si="32"/>
        <v>266.69333</v>
      </c>
      <c r="E68" s="20">
        <f t="shared" si="31"/>
        <v>266.69333</v>
      </c>
      <c r="F68" s="20">
        <f t="shared" si="15"/>
        <v>100</v>
      </c>
      <c r="G68" s="20">
        <v>266.69333</v>
      </c>
      <c r="H68" s="20">
        <v>266.69333</v>
      </c>
      <c r="I68" s="20">
        <f t="shared" si="27"/>
        <v>100</v>
      </c>
      <c r="J68" s="20">
        <v>0</v>
      </c>
      <c r="K68" s="20">
        <v>0</v>
      </c>
      <c r="L68" s="20">
        <v>0</v>
      </c>
    </row>
    <row r="69" spans="1:12" ht="60" x14ac:dyDescent="0.25">
      <c r="A69" s="18" t="s">
        <v>22</v>
      </c>
      <c r="B69" s="19" t="s">
        <v>90</v>
      </c>
      <c r="C69" s="19" t="s">
        <v>15</v>
      </c>
      <c r="D69" s="20">
        <f t="shared" si="32"/>
        <v>3970.9837000000002</v>
      </c>
      <c r="E69" s="20">
        <f t="shared" si="31"/>
        <v>3453.0618899999999</v>
      </c>
      <c r="F69" s="20">
        <f t="shared" si="15"/>
        <v>86.957342333084867</v>
      </c>
      <c r="G69" s="20">
        <v>3970.9837000000002</v>
      </c>
      <c r="H69" s="20">
        <v>3453.0618899999999</v>
      </c>
      <c r="I69" s="20">
        <f t="shared" si="27"/>
        <v>86.957342333084867</v>
      </c>
      <c r="J69" s="20">
        <v>0</v>
      </c>
      <c r="K69" s="20">
        <v>0</v>
      </c>
      <c r="L69" s="20">
        <v>0</v>
      </c>
    </row>
    <row r="70" spans="1:12" ht="45" x14ac:dyDescent="0.25">
      <c r="A70" s="18" t="s">
        <v>23</v>
      </c>
      <c r="B70" s="19" t="s">
        <v>91</v>
      </c>
      <c r="C70" s="19" t="s">
        <v>15</v>
      </c>
      <c r="D70" s="20">
        <f t="shared" si="32"/>
        <v>46.811999999999998</v>
      </c>
      <c r="E70" s="20">
        <f t="shared" si="31"/>
        <v>46.811999999999998</v>
      </c>
      <c r="F70" s="20">
        <f t="shared" si="31"/>
        <v>100</v>
      </c>
      <c r="G70" s="20">
        <v>46.811999999999998</v>
      </c>
      <c r="H70" s="20">
        <v>46.811999999999998</v>
      </c>
      <c r="I70" s="20">
        <f t="shared" si="27"/>
        <v>100</v>
      </c>
      <c r="J70" s="20">
        <v>0</v>
      </c>
      <c r="K70" s="20">
        <v>0</v>
      </c>
      <c r="L70" s="20">
        <v>0</v>
      </c>
    </row>
  </sheetData>
  <autoFilter ref="A4:M70"/>
  <mergeCells count="8">
    <mergeCell ref="A5:A8"/>
    <mergeCell ref="A1:L1"/>
    <mergeCell ref="A2:A3"/>
    <mergeCell ref="B2:B3"/>
    <mergeCell ref="C2:C3"/>
    <mergeCell ref="D2:F2"/>
    <mergeCell ref="G2:I2"/>
    <mergeCell ref="J2:L2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2.Финанс.исполнение ГП 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2025-04-15T12:09:46Z</cp:lastPrinted>
  <dcterms:created xsi:type="dcterms:W3CDTF">2024-03-26T11:06:01Z</dcterms:created>
  <dcterms:modified xsi:type="dcterms:W3CDTF">2025-04-15T12:56:46Z</dcterms:modified>
</cp:coreProperties>
</file>